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-15" yWindow="525" windowWidth="6120" windowHeight="4005" tabRatio="843"/>
  </bookViews>
  <sheets>
    <sheet name="BALANCE MES" sheetId="4" r:id="rId1"/>
    <sheet name="FE Concentrados Molibdeno" sheetId="17" state="hidden" r:id="rId2"/>
    <sheet name="FE17 ESCORIA REVERBERO" sheetId="21" state="hidden" r:id="rId3"/>
    <sheet name="FS OXIDO MOLIBDENO" sheetId="26" state="hidden" r:id="rId4"/>
    <sheet name="ESCORIA 2" sheetId="36" state="hidden" r:id="rId5"/>
    <sheet name="Hoja1" sheetId="4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01_01_2012">#REF!</definedName>
    <definedName name="_xlnm.Print_Area" localSheetId="0">'BALANCE MES'!$A$1:$E$53</definedName>
    <definedName name="_xlnm.Print_Area" localSheetId="1">'FE Concentrados Molibdeno'!$C$1:$G$46</definedName>
    <definedName name="_xlnm.Print_Area" localSheetId="2">'FE17 ESCORIA REVERBERO'!$B$1:$F$44</definedName>
    <definedName name="_xlnm.Print_Area" localSheetId="3">'FS OXIDO MOLIBDENO'!$B$1:$H$91</definedName>
    <definedName name="_xlnm.Print_Area">#REF!</definedName>
    <definedName name="basedatos1_rawmaterials">#REF!</definedName>
    <definedName name="_xlnm.Database">#REF!</definedName>
    <definedName name="CIRCULANTE">#REF!</definedName>
    <definedName name="_xlnm.Criteria">#REF!</definedName>
    <definedName name="dbrawmaterials">Hoja1!$B$4:$O$41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adj" localSheetId="4" hidden="1">'ESCORIA 2'!$L$15</definedName>
    <definedName name="solver_cvg" localSheetId="0" hidden="1">0.0001</definedName>
    <definedName name="solver_cvg" localSheetId="4" hidden="1">0.0001</definedName>
    <definedName name="solver_drv" localSheetId="0" hidden="1">1</definedName>
    <definedName name="solver_drv" localSheetId="4" hidden="1">1</definedName>
    <definedName name="solver_est" localSheetId="0" hidden="1">1</definedName>
    <definedName name="solver_est" localSheetId="4" hidden="1">1</definedName>
    <definedName name="solver_itr" localSheetId="0" hidden="1">100</definedName>
    <definedName name="solver_itr" localSheetId="4" hidden="1">100</definedName>
    <definedName name="solver_lin" localSheetId="0" hidden="1">2</definedName>
    <definedName name="solver_lin" localSheetId="4" hidden="1">2</definedName>
    <definedName name="solver_neg" localSheetId="0" hidden="1">2</definedName>
    <definedName name="solver_neg" localSheetId="4" hidden="1">2</definedName>
    <definedName name="solver_num" localSheetId="0" hidden="1">0</definedName>
    <definedName name="solver_num" localSheetId="4" hidden="1">0</definedName>
    <definedName name="solver_nwt" localSheetId="0" hidden="1">1</definedName>
    <definedName name="solver_nwt" localSheetId="4" hidden="1">1</definedName>
    <definedName name="solver_opt" localSheetId="0" hidden="1">'BALANCE MES'!$F$32</definedName>
    <definedName name="solver_opt" localSheetId="4" hidden="1">'ESCORIA 2'!$M$22</definedName>
    <definedName name="solver_pre" localSheetId="0" hidden="1">0.000001</definedName>
    <definedName name="solver_pre" localSheetId="4" hidden="1">0.000001</definedName>
    <definedName name="solver_scl" localSheetId="0" hidden="1">2</definedName>
    <definedName name="solver_scl" localSheetId="4" hidden="1">2</definedName>
    <definedName name="solver_sho" localSheetId="0" hidden="1">2</definedName>
    <definedName name="solver_sho" localSheetId="4" hidden="1">2</definedName>
    <definedName name="solver_tim" localSheetId="0" hidden="1">100</definedName>
    <definedName name="solver_tim" localSheetId="4" hidden="1">100</definedName>
    <definedName name="solver_tol" localSheetId="0" hidden="1">0.05</definedName>
    <definedName name="solver_tol" localSheetId="4" hidden="1">0.05</definedName>
    <definedName name="solver_typ" localSheetId="0" hidden="1">3</definedName>
    <definedName name="solver_typ" localSheetId="4" hidden="1">3</definedName>
    <definedName name="solver_val" localSheetId="0" hidden="1">0</definedName>
    <definedName name="solver_val" localSheetId="4" hidden="1">0</definedName>
    <definedName name="_xlnm.Print_Titles" localSheetId="3">'FS OXIDO MOLIBDENO'!$1:$6</definedName>
  </definedNames>
  <calcPr calcId="145621"/>
</workbook>
</file>

<file path=xl/calcChain.xml><?xml version="1.0" encoding="utf-8"?>
<calcChain xmlns="http://schemas.openxmlformats.org/spreadsheetml/2006/main">
  <c r="B2" i="43" l="1"/>
  <c r="M2" i="43"/>
  <c r="N2" i="43"/>
  <c r="C5" i="43"/>
  <c r="C4" i="43" s="1"/>
  <c r="D5" i="43"/>
  <c r="D4" i="43" s="1"/>
  <c r="E5" i="43"/>
  <c r="E4" i="43" s="1"/>
  <c r="F5" i="43"/>
  <c r="G5" i="43"/>
  <c r="H5" i="43"/>
  <c r="I5" i="43"/>
  <c r="J5" i="43"/>
  <c r="K5" i="43"/>
  <c r="L5" i="43"/>
  <c r="M5" i="43"/>
  <c r="N5" i="43"/>
  <c r="O5" i="43"/>
  <c r="F6" i="43"/>
  <c r="G6" i="43"/>
  <c r="H6" i="43"/>
  <c r="I6" i="43"/>
  <c r="J6" i="43"/>
  <c r="K6" i="43"/>
  <c r="L6" i="43"/>
  <c r="M6" i="43"/>
  <c r="N6" i="43"/>
  <c r="O6" i="43"/>
  <c r="B7" i="43"/>
  <c r="C7" i="43"/>
  <c r="D7" i="43"/>
  <c r="E7" i="43"/>
  <c r="F7" i="43"/>
  <c r="G7" i="43"/>
  <c r="H7" i="43"/>
  <c r="I7" i="43"/>
  <c r="J7" i="43"/>
  <c r="K7" i="43"/>
  <c r="L7" i="43"/>
  <c r="M7" i="43"/>
  <c r="N7" i="43"/>
  <c r="O7" i="43"/>
  <c r="B8" i="43"/>
  <c r="C8" i="43"/>
  <c r="D8" i="43"/>
  <c r="E8" i="43"/>
  <c r="F8" i="43"/>
  <c r="G8" i="43"/>
  <c r="H8" i="43"/>
  <c r="I8" i="43"/>
  <c r="J8" i="43"/>
  <c r="K8" i="43"/>
  <c r="L8" i="43"/>
  <c r="M8" i="43"/>
  <c r="N8" i="43"/>
  <c r="O8" i="43"/>
  <c r="B9" i="43"/>
  <c r="C9" i="43"/>
  <c r="D9" i="43"/>
  <c r="E9" i="43"/>
  <c r="F9" i="43"/>
  <c r="G9" i="43"/>
  <c r="H9" i="43"/>
  <c r="I9" i="43"/>
  <c r="J9" i="43"/>
  <c r="K9" i="43"/>
  <c r="L9" i="43"/>
  <c r="M9" i="43"/>
  <c r="N9" i="43"/>
  <c r="O9" i="43"/>
  <c r="B10" i="43"/>
  <c r="C10" i="43"/>
  <c r="D10" i="43"/>
  <c r="E10" i="43"/>
  <c r="F10" i="43"/>
  <c r="G10" i="43"/>
  <c r="H10" i="43"/>
  <c r="I10" i="43"/>
  <c r="J10" i="43"/>
  <c r="K10" i="43"/>
  <c r="L10" i="43"/>
  <c r="M10" i="43"/>
  <c r="N10" i="43"/>
  <c r="O10" i="43"/>
  <c r="B11" i="43"/>
  <c r="C11" i="43"/>
  <c r="D11" i="43"/>
  <c r="E11" i="43"/>
  <c r="F11" i="43"/>
  <c r="G11" i="43"/>
  <c r="H11" i="43"/>
  <c r="I11" i="43"/>
  <c r="J11" i="43"/>
  <c r="K11" i="43"/>
  <c r="L11" i="43"/>
  <c r="M11" i="43"/>
  <c r="N11" i="43"/>
  <c r="O11" i="43"/>
  <c r="B12" i="43"/>
  <c r="C12" i="43"/>
  <c r="D12" i="43"/>
  <c r="E12" i="43"/>
  <c r="F12" i="43"/>
  <c r="G12" i="43"/>
  <c r="H12" i="43"/>
  <c r="I12" i="43"/>
  <c r="J12" i="43"/>
  <c r="K12" i="43"/>
  <c r="L12" i="43"/>
  <c r="M12" i="43"/>
  <c r="N12" i="43"/>
  <c r="O12" i="43"/>
  <c r="B13" i="43"/>
  <c r="C13" i="43"/>
  <c r="D13" i="43"/>
  <c r="E13" i="43"/>
  <c r="F13" i="43"/>
  <c r="G13" i="43"/>
  <c r="H13" i="43"/>
  <c r="I13" i="43"/>
  <c r="J13" i="43"/>
  <c r="K13" i="43"/>
  <c r="L13" i="43"/>
  <c r="M13" i="43"/>
  <c r="N13" i="43"/>
  <c r="O13" i="43"/>
  <c r="B14" i="43"/>
  <c r="C14" i="43"/>
  <c r="D14" i="43"/>
  <c r="E14" i="43"/>
  <c r="F14" i="43"/>
  <c r="G14" i="43"/>
  <c r="H14" i="43"/>
  <c r="I14" i="43"/>
  <c r="J14" i="43"/>
  <c r="K14" i="43"/>
  <c r="L14" i="43"/>
  <c r="M14" i="43"/>
  <c r="N14" i="43"/>
  <c r="O14" i="43"/>
  <c r="B15" i="43"/>
  <c r="C15" i="43"/>
  <c r="D15" i="43"/>
  <c r="E15" i="43"/>
  <c r="F15" i="43"/>
  <c r="G15" i="43"/>
  <c r="H15" i="43"/>
  <c r="I15" i="43"/>
  <c r="J15" i="43"/>
  <c r="K15" i="43"/>
  <c r="L15" i="43"/>
  <c r="M15" i="43"/>
  <c r="N15" i="43"/>
  <c r="O15" i="43"/>
  <c r="B16" i="43"/>
  <c r="C16" i="43"/>
  <c r="D16" i="43"/>
  <c r="E16" i="43"/>
  <c r="F16" i="43"/>
  <c r="G16" i="43"/>
  <c r="H16" i="43"/>
  <c r="I16" i="43"/>
  <c r="J16" i="43"/>
  <c r="K16" i="43"/>
  <c r="L16" i="43"/>
  <c r="M16" i="43"/>
  <c r="N16" i="43"/>
  <c r="O16" i="43"/>
  <c r="B17" i="43"/>
  <c r="C17" i="43"/>
  <c r="D17" i="43"/>
  <c r="E17" i="43"/>
  <c r="F17" i="43"/>
  <c r="G17" i="43"/>
  <c r="H17" i="43"/>
  <c r="I17" i="43"/>
  <c r="J17" i="43"/>
  <c r="K17" i="43"/>
  <c r="L17" i="43"/>
  <c r="M17" i="43"/>
  <c r="N17" i="43"/>
  <c r="O17" i="43"/>
  <c r="B18" i="43"/>
  <c r="C18" i="43"/>
  <c r="D18" i="43"/>
  <c r="E18" i="43"/>
  <c r="F18" i="43"/>
  <c r="G18" i="43"/>
  <c r="H18" i="43"/>
  <c r="I18" i="43"/>
  <c r="J18" i="43"/>
  <c r="K18" i="43"/>
  <c r="L18" i="43"/>
  <c r="M18" i="43"/>
  <c r="N18" i="43"/>
  <c r="O18" i="43"/>
  <c r="B19" i="43"/>
  <c r="C19" i="43"/>
  <c r="D19" i="43"/>
  <c r="E19" i="43"/>
  <c r="F19" i="43"/>
  <c r="G19" i="43"/>
  <c r="H19" i="43"/>
  <c r="I19" i="43"/>
  <c r="J19" i="43"/>
  <c r="K19" i="43"/>
  <c r="L19" i="43"/>
  <c r="M19" i="43"/>
  <c r="N19" i="43"/>
  <c r="O19" i="43"/>
  <c r="B20" i="43"/>
  <c r="C20" i="43"/>
  <c r="D20" i="43"/>
  <c r="E20" i="43"/>
  <c r="F20" i="43"/>
  <c r="G20" i="43"/>
  <c r="H20" i="43"/>
  <c r="I20" i="43"/>
  <c r="J20" i="43"/>
  <c r="K20" i="43"/>
  <c r="L20" i="43"/>
  <c r="M20" i="43"/>
  <c r="N20" i="43"/>
  <c r="O20" i="43"/>
  <c r="B21" i="43"/>
  <c r="C21" i="43"/>
  <c r="D21" i="43"/>
  <c r="E21" i="43"/>
  <c r="F21" i="43"/>
  <c r="G21" i="43"/>
  <c r="H21" i="43"/>
  <c r="I21" i="43"/>
  <c r="J21" i="43"/>
  <c r="K21" i="43"/>
  <c r="L21" i="43"/>
  <c r="M21" i="43"/>
  <c r="N21" i="43"/>
  <c r="O21" i="43"/>
  <c r="B22" i="43"/>
  <c r="C22" i="43"/>
  <c r="D22" i="43"/>
  <c r="E22" i="43"/>
  <c r="F22" i="43"/>
  <c r="G22" i="43"/>
  <c r="H22" i="43"/>
  <c r="I22" i="43"/>
  <c r="J22" i="43"/>
  <c r="K22" i="43"/>
  <c r="L22" i="43"/>
  <c r="M22" i="43"/>
  <c r="N22" i="43"/>
  <c r="O22" i="43"/>
  <c r="B23" i="43"/>
  <c r="C23" i="43"/>
  <c r="D23" i="43"/>
  <c r="E23" i="43"/>
  <c r="F23" i="43"/>
  <c r="G23" i="43"/>
  <c r="H23" i="43"/>
  <c r="I23" i="43"/>
  <c r="J23" i="43"/>
  <c r="K23" i="43"/>
  <c r="L23" i="43"/>
  <c r="M23" i="43"/>
  <c r="N23" i="43"/>
  <c r="O23" i="43"/>
  <c r="B24" i="43"/>
  <c r="C24" i="43"/>
  <c r="D24" i="43"/>
  <c r="E24" i="43"/>
  <c r="F24" i="43"/>
  <c r="G24" i="43"/>
  <c r="H24" i="43"/>
  <c r="I24" i="43"/>
  <c r="J24" i="43"/>
  <c r="K24" i="43"/>
  <c r="L24" i="43"/>
  <c r="M24" i="43"/>
  <c r="N24" i="43"/>
  <c r="O24" i="43"/>
  <c r="B25" i="43"/>
  <c r="C25" i="43"/>
  <c r="D25" i="43"/>
  <c r="E25" i="43"/>
  <c r="F25" i="43"/>
  <c r="G25" i="43"/>
  <c r="H25" i="43"/>
  <c r="I25" i="43"/>
  <c r="J25" i="43"/>
  <c r="K25" i="43"/>
  <c r="L25" i="43"/>
  <c r="M25" i="43"/>
  <c r="N25" i="43"/>
  <c r="O25" i="43"/>
  <c r="B26" i="43"/>
  <c r="C26" i="43"/>
  <c r="D26" i="43"/>
  <c r="E26" i="43"/>
  <c r="F26" i="43"/>
  <c r="G26" i="43"/>
  <c r="H26" i="43"/>
  <c r="I26" i="43"/>
  <c r="J26" i="43"/>
  <c r="K26" i="43"/>
  <c r="L26" i="43"/>
  <c r="M26" i="43"/>
  <c r="N26" i="43"/>
  <c r="O26" i="43"/>
  <c r="B27" i="43"/>
  <c r="C27" i="43"/>
  <c r="D27" i="43"/>
  <c r="E27" i="43"/>
  <c r="F27" i="43"/>
  <c r="G27" i="43"/>
  <c r="H27" i="43"/>
  <c r="I27" i="43"/>
  <c r="J27" i="43"/>
  <c r="K27" i="43"/>
  <c r="L27" i="43"/>
  <c r="M27" i="43"/>
  <c r="N27" i="43"/>
  <c r="O27" i="43"/>
  <c r="B28" i="43"/>
  <c r="C28" i="43"/>
  <c r="D28" i="43"/>
  <c r="E28" i="43"/>
  <c r="F28" i="43"/>
  <c r="G28" i="43"/>
  <c r="H28" i="43"/>
  <c r="I28" i="43"/>
  <c r="J28" i="43"/>
  <c r="K28" i="43"/>
  <c r="L28" i="43"/>
  <c r="M28" i="43"/>
  <c r="N28" i="43"/>
  <c r="O28" i="43"/>
  <c r="B29" i="43"/>
  <c r="C29" i="43"/>
  <c r="D29" i="43"/>
  <c r="E29" i="43"/>
  <c r="F29" i="43"/>
  <c r="G29" i="43"/>
  <c r="H29" i="43"/>
  <c r="I29" i="43"/>
  <c r="J29" i="43"/>
  <c r="K29" i="43"/>
  <c r="L29" i="43"/>
  <c r="M29" i="43"/>
  <c r="N29" i="43"/>
  <c r="O29" i="43"/>
  <c r="B30" i="43"/>
  <c r="C30" i="43"/>
  <c r="D30" i="43"/>
  <c r="E30" i="43"/>
  <c r="F30" i="43"/>
  <c r="G30" i="43"/>
  <c r="H30" i="43"/>
  <c r="I30" i="43"/>
  <c r="J30" i="43"/>
  <c r="K30" i="43"/>
  <c r="L30" i="43"/>
  <c r="M30" i="43"/>
  <c r="N30" i="43"/>
  <c r="O30" i="43"/>
  <c r="B31" i="43"/>
  <c r="C31" i="43"/>
  <c r="D31" i="43"/>
  <c r="E31" i="43"/>
  <c r="F31" i="43"/>
  <c r="G31" i="43"/>
  <c r="H31" i="43"/>
  <c r="I31" i="43"/>
  <c r="J31" i="43"/>
  <c r="K31" i="43"/>
  <c r="L31" i="43"/>
  <c r="M31" i="43"/>
  <c r="N31" i="43"/>
  <c r="O31" i="43"/>
  <c r="B32" i="43"/>
  <c r="C32" i="43"/>
  <c r="D32" i="43"/>
  <c r="E32" i="43"/>
  <c r="F32" i="43"/>
  <c r="G32" i="43"/>
  <c r="H32" i="43"/>
  <c r="I32" i="43"/>
  <c r="J32" i="43"/>
  <c r="K32" i="43"/>
  <c r="L32" i="43"/>
  <c r="M32" i="43"/>
  <c r="N32" i="43"/>
  <c r="O32" i="43"/>
  <c r="B33" i="43"/>
  <c r="C33" i="43"/>
  <c r="D33" i="43"/>
  <c r="E33" i="43"/>
  <c r="F33" i="43"/>
  <c r="G33" i="43"/>
  <c r="H33" i="43"/>
  <c r="I33" i="43"/>
  <c r="J33" i="43"/>
  <c r="K33" i="43"/>
  <c r="L33" i="43"/>
  <c r="M33" i="43"/>
  <c r="N33" i="43"/>
  <c r="O33" i="43"/>
  <c r="B34" i="43"/>
  <c r="C34" i="43"/>
  <c r="D34" i="43"/>
  <c r="E34" i="43"/>
  <c r="F34" i="43"/>
  <c r="G34" i="43"/>
  <c r="H34" i="43"/>
  <c r="I34" i="43"/>
  <c r="J34" i="43"/>
  <c r="K34" i="43"/>
  <c r="L34" i="43"/>
  <c r="M34" i="43"/>
  <c r="N34" i="43"/>
  <c r="O34" i="43"/>
  <c r="B35" i="43"/>
  <c r="C35" i="43"/>
  <c r="D35" i="43"/>
  <c r="E35" i="43"/>
  <c r="F35" i="43"/>
  <c r="G35" i="43"/>
  <c r="H35" i="43"/>
  <c r="I35" i="43"/>
  <c r="J35" i="43"/>
  <c r="K35" i="43"/>
  <c r="L35" i="43"/>
  <c r="M35" i="43"/>
  <c r="N35" i="43"/>
  <c r="O35" i="43"/>
  <c r="B36" i="43"/>
  <c r="C36" i="43"/>
  <c r="D36" i="43"/>
  <c r="E36" i="43"/>
  <c r="F36" i="43"/>
  <c r="G36" i="43"/>
  <c r="H36" i="43"/>
  <c r="I36" i="43"/>
  <c r="J36" i="43"/>
  <c r="K36" i="43"/>
  <c r="L36" i="43"/>
  <c r="M36" i="43"/>
  <c r="N36" i="43"/>
  <c r="O36" i="43"/>
  <c r="B37" i="43"/>
  <c r="C37" i="43"/>
  <c r="D37" i="43"/>
  <c r="E37" i="43"/>
  <c r="F37" i="43"/>
  <c r="G37" i="43"/>
  <c r="H37" i="43"/>
  <c r="I37" i="43"/>
  <c r="J37" i="43"/>
  <c r="K37" i="43"/>
  <c r="L37" i="43"/>
  <c r="M37" i="43"/>
  <c r="N37" i="43"/>
  <c r="O37" i="43"/>
  <c r="B38" i="43"/>
  <c r="C38" i="43"/>
  <c r="D38" i="43"/>
  <c r="E38" i="43"/>
  <c r="F38" i="43"/>
  <c r="G38" i="43"/>
  <c r="H38" i="43"/>
  <c r="I38" i="43"/>
  <c r="J38" i="43"/>
  <c r="K38" i="43"/>
  <c r="L38" i="43"/>
  <c r="M38" i="43"/>
  <c r="N38" i="43"/>
  <c r="O38" i="43"/>
  <c r="B39" i="43"/>
  <c r="C39" i="43"/>
  <c r="D39" i="43"/>
  <c r="E39" i="43"/>
  <c r="F39" i="43"/>
  <c r="G39" i="43"/>
  <c r="H39" i="43"/>
  <c r="I39" i="43"/>
  <c r="J39" i="43"/>
  <c r="K39" i="43"/>
  <c r="L39" i="43"/>
  <c r="M39" i="43"/>
  <c r="N39" i="43"/>
  <c r="O39" i="43"/>
  <c r="B40" i="43"/>
  <c r="C40" i="43"/>
  <c r="D40" i="43"/>
  <c r="E40" i="43"/>
  <c r="F40" i="43"/>
  <c r="G40" i="43"/>
  <c r="H40" i="43"/>
  <c r="I40" i="43"/>
  <c r="J40" i="43"/>
  <c r="K40" i="43"/>
  <c r="L40" i="43"/>
  <c r="M40" i="43"/>
  <c r="N40" i="43"/>
  <c r="O40" i="43"/>
  <c r="B41" i="43"/>
  <c r="C41" i="43"/>
  <c r="D41" i="43"/>
  <c r="E41" i="43"/>
  <c r="F41" i="43"/>
  <c r="G41" i="43"/>
  <c r="H41" i="43"/>
  <c r="I41" i="43"/>
  <c r="J41" i="43"/>
  <c r="K41" i="43"/>
  <c r="L41" i="43"/>
  <c r="M41" i="43"/>
  <c r="N41" i="43"/>
  <c r="O41" i="43"/>
  <c r="B42" i="43"/>
  <c r="C42" i="43"/>
  <c r="D42" i="43"/>
  <c r="E42" i="43"/>
  <c r="F42" i="43"/>
  <c r="G42" i="43"/>
  <c r="H42" i="43"/>
  <c r="I42" i="43"/>
  <c r="J42" i="43"/>
  <c r="K42" i="43"/>
  <c r="L42" i="43"/>
  <c r="M42" i="43"/>
  <c r="N42" i="43"/>
  <c r="O42" i="43"/>
  <c r="O4" i="43" l="1"/>
  <c r="N4" i="43"/>
  <c r="J4" i="43"/>
  <c r="F4" i="43"/>
  <c r="K4" i="43"/>
  <c r="G4" i="43"/>
  <c r="M4" i="43"/>
  <c r="I4" i="43"/>
  <c r="L4" i="43"/>
  <c r="H4" i="43"/>
  <c r="K7" i="36" l="1"/>
  <c r="L7" i="36"/>
  <c r="K8" i="36"/>
  <c r="L8" i="36"/>
  <c r="K11" i="36"/>
  <c r="L11" i="36"/>
  <c r="K12" i="36"/>
  <c r="L12" i="36"/>
  <c r="M15" i="36"/>
  <c r="M18" i="36"/>
  <c r="C35" i="36"/>
  <c r="E35" i="36"/>
  <c r="B2" i="26"/>
  <c r="G7" i="26"/>
  <c r="G8" i="26"/>
  <c r="G9" i="26"/>
  <c r="G10" i="26"/>
  <c r="E11" i="26"/>
  <c r="G12" i="26"/>
  <c r="G13" i="26"/>
  <c r="E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B2" i="21"/>
  <c r="F7" i="21"/>
  <c r="F8" i="21"/>
  <c r="F9" i="21"/>
  <c r="F10" i="21"/>
  <c r="F11" i="21"/>
  <c r="F12" i="21"/>
  <c r="F13" i="21"/>
  <c r="F14" i="21"/>
  <c r="F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D42" i="21"/>
  <c r="E42" i="21" s="1"/>
  <c r="D54" i="21"/>
  <c r="E54" i="21" s="1"/>
  <c r="E56" i="21"/>
  <c r="E57" i="21"/>
  <c r="B2" i="17"/>
  <c r="G7" i="17"/>
  <c r="G8" i="17"/>
  <c r="G9" i="17"/>
  <c r="G10" i="17"/>
  <c r="G11" i="17"/>
  <c r="G12" i="17"/>
  <c r="G13" i="17"/>
  <c r="G14" i="17"/>
  <c r="G15" i="17"/>
  <c r="E16" i="17"/>
  <c r="G17" i="17"/>
  <c r="G18" i="17"/>
  <c r="E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D35" i="36" l="1"/>
  <c r="G19" i="17"/>
  <c r="F19" i="17" s="1"/>
  <c r="G86" i="26"/>
  <c r="G14" i="26"/>
  <c r="F14" i="26" s="1"/>
  <c r="E59" i="21"/>
  <c r="M11" i="36"/>
  <c r="E58" i="21"/>
  <c r="G16" i="17"/>
  <c r="F16" i="17" s="1"/>
  <c r="F42" i="21"/>
  <c r="G11" i="26"/>
  <c r="F11" i="26" s="1"/>
  <c r="M7" i="36"/>
  <c r="M12" i="36"/>
  <c r="M8" i="36"/>
  <c r="G44" i="17" l="1"/>
  <c r="E44" i="17"/>
  <c r="E86" i="26"/>
  <c r="F86" i="26" s="1"/>
  <c r="M21" i="36"/>
  <c r="M22" i="36" s="1"/>
  <c r="F44" i="17" l="1"/>
  <c r="K21" i="36"/>
</calcChain>
</file>

<file path=xl/sharedStrings.xml><?xml version="1.0" encoding="utf-8"?>
<sst xmlns="http://schemas.openxmlformats.org/spreadsheetml/2006/main" count="215" uniqueCount="120">
  <si>
    <t>Corriente</t>
  </si>
  <si>
    <t>Total Entradas</t>
  </si>
  <si>
    <t>RESUMEN: SALIDAS</t>
  </si>
  <si>
    <t>Total Salidas</t>
  </si>
  <si>
    <t>COLLAHUASI</t>
  </si>
  <si>
    <t>ESCONDIDA</t>
  </si>
  <si>
    <t>MANTOS BLANCOS</t>
  </si>
  <si>
    <t>ENTRADAS</t>
  </si>
  <si>
    <t>SALIDAS</t>
  </si>
  <si>
    <t>EMISION MENSUAL</t>
  </si>
  <si>
    <t xml:space="preserve">EMISION DE ARSENICO </t>
  </si>
  <si>
    <t>GUIA</t>
  </si>
  <si>
    <t>FECHA</t>
  </si>
  <si>
    <t xml:space="preserve">  [TM]</t>
  </si>
  <si>
    <t>Ley As [%]</t>
  </si>
  <si>
    <t>Finos As [TON]</t>
  </si>
  <si>
    <t>TOTAL</t>
  </si>
  <si>
    <t>Acopio Nº1</t>
  </si>
  <si>
    <t>Acopio Nº2</t>
  </si>
  <si>
    <t>Acopio Nº3</t>
  </si>
  <si>
    <t>FS6 Despacho OXMO Codelco</t>
  </si>
  <si>
    <t>FS7 Despacho OXMO Pelambres</t>
  </si>
  <si>
    <t>FS8 Despacho OXMO Collahuasi</t>
  </si>
  <si>
    <t>FS9 Despacho OXMO Antamina</t>
  </si>
  <si>
    <t>Ley As               [%]</t>
  </si>
  <si>
    <t>GUIA DESPACHO</t>
  </si>
  <si>
    <t>OXMO  [TM]</t>
  </si>
  <si>
    <t>TMS</t>
  </si>
  <si>
    <t>PROVEEDOR</t>
  </si>
  <si>
    <t xml:space="preserve">  [TMS]</t>
  </si>
  <si>
    <t>CLIENTE</t>
  </si>
  <si>
    <t>TOTAL GENERAL</t>
  </si>
  <si>
    <t>%As</t>
  </si>
  <si>
    <t>Fecha</t>
  </si>
  <si>
    <t>Julio</t>
  </si>
  <si>
    <t>Noviembre</t>
  </si>
  <si>
    <t>Masa</t>
  </si>
  <si>
    <t>Acopio</t>
  </si>
  <si>
    <t>Media</t>
  </si>
  <si>
    <t>Desvest</t>
  </si>
  <si>
    <t>Esc. Botadero</t>
  </si>
  <si>
    <t>SOPORTE DESPACHO OXIDO MOLIBDENO CODELCO MARZO 2009</t>
  </si>
  <si>
    <t>SOPORTE RECEPCION ESCORIA REVERBERO ABRIL 2009</t>
  </si>
  <si>
    <t>SOPORTE RECEPCION CONCENTRADO MOLIBDENO ABRIL 2009</t>
  </si>
  <si>
    <t xml:space="preserve">RESUMEN ENTRADAS </t>
  </si>
  <si>
    <t>Scrap</t>
  </si>
  <si>
    <t>Óxido de Molibdeno (OXMO)</t>
  </si>
  <si>
    <t>RESUMEN: BALANCE DE AZUFRE</t>
  </si>
  <si>
    <t>Carbon Coke</t>
  </si>
  <si>
    <t>FUNDICION ALTONORTE -  2009</t>
  </si>
  <si>
    <t>Concentrado Escoria</t>
  </si>
  <si>
    <t>%S</t>
  </si>
  <si>
    <t>TMF S</t>
  </si>
  <si>
    <t>RESUMEN: MATERIAL ACUMULADO CIRCULANTES INICIAL</t>
  </si>
  <si>
    <t>RESUMEN: MATERIAL ACUMULADO CIRCULANTES FINAL</t>
  </si>
  <si>
    <t>Total Circulante Inicial</t>
  </si>
  <si>
    <t>Total Circulante Final</t>
  </si>
  <si>
    <t>DIFERENCIA INVENTARIO FINAL - INICIAL</t>
  </si>
  <si>
    <t>Alimentación Concentrados Nuevos</t>
  </si>
  <si>
    <t>Ley de Azufre
%</t>
  </si>
  <si>
    <t>Finos de Azufre TMF</t>
  </si>
  <si>
    <t>CERRO DOMINADOR</t>
  </si>
  <si>
    <t xml:space="preserve">Código de Documento Origen:AN-ST-GDC-BMT-0002               </t>
  </si>
  <si>
    <t xml:space="preserve">Código de Plantilla: AN-IO-GDC-BMT-0008                                         </t>
  </si>
  <si>
    <t>Pag 7 de 8</t>
  </si>
  <si>
    <t>Relave</t>
  </si>
  <si>
    <t>Balance Azufre PTE</t>
  </si>
  <si>
    <t>Inventario Inicial</t>
  </si>
  <si>
    <t>Escoria</t>
  </si>
  <si>
    <t>Inventario Final</t>
  </si>
  <si>
    <t>Pérdidas</t>
  </si>
  <si>
    <t>Salidas</t>
  </si>
  <si>
    <t>(5)=(4)+(3)+(2)-(1)</t>
  </si>
  <si>
    <t>Escoria Producida por Reactor</t>
  </si>
  <si>
    <t>Entradas (Esc a Parcela)</t>
  </si>
  <si>
    <t>Peso</t>
  </si>
  <si>
    <t>Azufre</t>
  </si>
  <si>
    <t xml:space="preserve">EMISIÓN DE AZUFRE </t>
  </si>
  <si>
    <t xml:space="preserve">Ácido  </t>
  </si>
  <si>
    <t>SOPORTE PRODUCCION ESCORIA MARZO 2010</t>
  </si>
  <si>
    <t>ANTAMINA BORNITA</t>
  </si>
  <si>
    <t>Concentrado Escoria a venta</t>
  </si>
  <si>
    <t>Ladrillo Procesado a venta</t>
  </si>
  <si>
    <t>Relaves</t>
  </si>
  <si>
    <t>Pérdidas por manejo</t>
  </si>
  <si>
    <t>QUIRUVILCA</t>
  </si>
  <si>
    <t>HUARON</t>
  </si>
  <si>
    <t>BLEND</t>
  </si>
  <si>
    <t>MINSUR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</si>
  <si>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</si>
  <si>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CHELOPECH</t>
  </si>
  <si>
    <t>ANTAMINA CALCOPIRITA</t>
  </si>
  <si>
    <t>CONC. FLOTACIÓN NUEVO</t>
  </si>
  <si>
    <t>EMISIÓN FUENTES INCLUIDAS EN RCA 132</t>
  </si>
  <si>
    <t>EMISIÓN FUENTES NO INCLUIDAS EN RCA 132</t>
  </si>
  <si>
    <t>Finos de Azufre
TMF</t>
  </si>
  <si>
    <t>Ánodos (TMS, ppm)</t>
  </si>
  <si>
    <r>
      <t>Efluentes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</si>
  <si>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COBRIZA</t>
  </si>
  <si>
    <t>CERRO BAYO</t>
  </si>
  <si>
    <t>LOS BRONCES</t>
  </si>
  <si>
    <t>KIDD</t>
  </si>
  <si>
    <t>PERSEVERANCE</t>
  </si>
  <si>
    <t>WRC</t>
  </si>
  <si>
    <t>CEMENTO DE COBRE</t>
  </si>
  <si>
    <t>ARGENTUM</t>
  </si>
  <si>
    <t>ATACOCHA</t>
  </si>
  <si>
    <t>ZALDIVAR</t>
  </si>
  <si>
    <t xml:space="preserve">Enap 6 </t>
  </si>
  <si>
    <t>CHUNGAR</t>
  </si>
  <si>
    <t>CODELCO</t>
  </si>
  <si>
    <t>LAGUNA SECA</t>
  </si>
  <si>
    <t>EL BROCAL</t>
  </si>
  <si>
    <t>GOLIAT</t>
  </si>
  <si>
    <t>MAHR TUNEL</t>
  </si>
  <si>
    <t>DMH CODELCO</t>
  </si>
  <si>
    <t>ARCATA</t>
  </si>
  <si>
    <t>COLQUISIRI</t>
  </si>
  <si>
    <t>ALTONORTE MAYO 2014</t>
  </si>
  <si>
    <t>concentrad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</si>
</sst>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2">
    <numFmt numFmtId="41" formatCode="_-* #,##0_-;\-* #,##0_-;_-* &quot;-&quot;_-;_-@_-"/>
    <numFmt numFmtId="43" formatCode="_-* #,##0.00_-;\-* #,##0.00_-;_-* &quot;-&quot;??_-;_-@_-"/>
    <numFmt numFmtId="164" formatCode="#,##0.000"/>
    <numFmt numFmtId="165" formatCode="0.0000"/>
    <numFmt numFmtId="166" formatCode="0.000"/>
    <numFmt numFmtId="167" formatCode="#,##0.0"/>
    <numFmt numFmtId="168" formatCode="#,##0.0000"/>
    <numFmt numFmtId="169" formatCode="\1\2\8###"/>
    <numFmt numFmtId="170" formatCode="\V\2\80###"/>
    <numFmt numFmtId="171" formatCode="\K0\2###"/>
    <numFmt numFmtId="172" formatCode="#,##0;\-#,##0;&quot;&quot;"/>
    <numFmt numFmtId="173" formatCode="_-[$€-2]\ * #,##0.00_-;\-[$€-2]\ * #,##0.00_-;_-[$€-2]\ * &quot;-&quot;??_-"/>
    <numFmt numFmtId="174" formatCode="\A00###"/>
    <numFmt numFmtId="175" formatCode="0.00000"/>
    <numFmt numFmtId="176" formatCode="0.0"/>
    <numFmt numFmtId="177" formatCode="_-* #,##0.000_-;\-* #,##0.000_-;_-* &quot;-&quot;_-;_-@_-"/>
    <numFmt numFmtId="178" formatCode="_-* #,##0.00_-;\-* #,##0.00_-;_-* &quot;-&quot;_-;_-@_-"/>
    <numFmt numFmtId="179" formatCode="0.0%"/>
    <numFmt numFmtId="180" formatCode="_-* #,##0\ _€_-;\-* #,##0\ _€_-;_-* &quot;-&quot;???\ _€_-;_-@_-"/>
    <numFmt numFmtId="181" formatCode="0.000%"/>
    <numFmt numFmtId="182" formatCode="0.000000000000"/>
    <numFmt numFmtId="187" formatCode="_-* #,##0.0_-;\-* #,##0.0_-;_-* &quot;-&quot;??_-;_-@_-"/>
    <numFmt numFmtId="188" formatCode="_ * #,##0.00_ ;_ * \-#,##0.00_ ;_ * &quot;-&quot;??_ ;_ @_ "/>
    <numFmt numFmtId="189" formatCode="_-* #,##0.0000_-;\-* #,##0.0000_-;_-* &quot;-&quot;??_-;_-@_-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0.000000"/>
    <numFmt numFmtId="193" formatCode="#,##0.0;\(#,##0.0\);\-"/>
    <numFmt numFmtId="194" formatCode="0.00\ ;\(0.00\)"/>
    <numFmt numFmtId="195" formatCode="_(* #,##0_);_(* \(#,##0\);_(* &quot;-&quot;?_);_(@_)"/>
    <numFmt numFmtId="196" formatCode="_(* #,##0_);_(* \(#,##0\);_(* &quot;-&quot;_);_(@_)"/>
    <numFmt numFmtId="197" formatCode="#,##0_);\(#,##0\);&quot;-&quot;_)"/>
    <numFmt numFmtId="198" formatCode="_ &quot;R&quot;\ * #,##0_ ;_ &quot;R&quot;\ * \(#,##0\)_ ;_ &quot;R&quot;\ * &quot;-&quot;??_ ;_ @_ "/>
    <numFmt numFmtId="199" formatCode="#,##0.0_);[Red]\(#,##0.0\)"/>
    <numFmt numFmtId="200" formatCode="#,##0_);[Red]\(#,##0\);&quot;-  &quot;"/>
    <numFmt numFmtId="201" formatCode="d\-mmm\-yyyy"/>
    <numFmt numFmtId="202" formatCode="#,##0\ ;\(#,##0\)"/>
    <numFmt numFmtId="203" formatCode="#,##0.0_ ;\(#,##0.0\)"/>
    <numFmt numFmtId="204" formatCode="#,##0.0_);\(#,##0.0\)"/>
    <numFmt numFmtId="205" formatCode="0.0%_);[Red]\(0.0%\)"/>
    <numFmt numFmtId="206" formatCode="d\.m\.yy;@"/>
    <numFmt numFmtId="207" formatCode="#,##0_-;\(#,##0\);&quot;-&quot;"/>
    <numFmt numFmtId="208" formatCode="0.0%;\(0.0\)%"/>
    <numFmt numFmtId="209" formatCode="0.0\ \x;\(0.0\)\x;&quot;-&quot;"/>
    <numFmt numFmtId="210" formatCode="#,##0_-;\(#,##0\);&quot;&quot;"/>
    <numFmt numFmtId="211" formatCode="#,##0.0\ \p;\(#,##0.0\)\p;_-* &quot;-&quot;_-"/>
    <numFmt numFmtId="212" formatCode="0.0\ %;\(0.0\)%;&quot;&quot;"/>
    <numFmt numFmtId="213" formatCode="&quot;$&quot;#,##0;\-&quot;$&quot;#,##0"/>
    <numFmt numFmtId="214" formatCode="#,##0;[Red]\(#,##0\)"/>
    <numFmt numFmtId="215" formatCode="#,##0_)\ \ ;[Red]\(#,##0\)\ \ "/>
    <numFmt numFmtId="216" formatCode="&quot;$&quot;#,##0_);[Red]\(&quot;$&quot;#,##0\)"/>
    <numFmt numFmtId="217" formatCode="General_)"/>
    <numFmt numFmtId="218" formatCode="#,##0.000;\(#,##0.000\)"/>
    <numFmt numFmtId="219" formatCode="&quot;$&quot;#,##0.0;[Red]\(&quot;$&quot;#,##0.0\)"/>
    <numFmt numFmtId="220" formatCode="&quot;$&quot;#,##0.00_);[Red]\(&quot;$&quot;#,##0.00\)"/>
    <numFmt numFmtId="221" formatCode="_(* #,##0.0_);_(* \(#,##0.0\);_(* &quot;-&quot;_);_(@_)"/>
    <numFmt numFmtId="222" formatCode="&quot;$&quot;#,##0.00_);[Red]\(&quot;$&quot;#,##0.00\);&quot;--  &quot;;_(@_)"/>
    <numFmt numFmtId="223" formatCode="&quot;$&quot;#,##0.000_);[Red]\(&quot;$&quot;#,##0.000\);"/>
    <numFmt numFmtId="224" formatCode="&quot;EUR &quot;#,##0.0_);\(&quot;EUR &quot;#,##0.0\)"/>
    <numFmt numFmtId="225" formatCode="#,##0.000\ ;\(#,##0.000\ \)"/>
    <numFmt numFmtId="226" formatCode="&quot;£&quot;#,##0;\-&quot;£&quot;#,##0"/>
    <numFmt numFmtId="227" formatCode="&quot;$&quot;0.00\ ;\(&quot;$&quot;0.00\)"/>
    <numFmt numFmtId="228" formatCode="dd\ mmm\ yyyy_);;;&quot;  &quot;@"/>
    <numFmt numFmtId="229" formatCode="#,##0.0000000_);\(#,##0.0000000\)"/>
    <numFmt numFmtId="230" formatCode="#,##0.000_);\(#,##0.000\)"/>
    <numFmt numFmtId="231" formatCode="mmm\-d\-yyyy"/>
    <numFmt numFmtId="232" formatCode="mmm\-yyyy"/>
    <numFmt numFmtId="233" formatCode="0."/>
    <numFmt numFmtId="234" formatCode="#,##0_);[Red]\(#,##0\);&quot;&quot;"/>
    <numFmt numFmtId="235" formatCode="d\-mmmd\-yyyy\ h:mm\ AM/PM"/>
    <numFmt numFmtId="236" formatCode="_(&quot;$&quot;* #,##0.00_);[Red]_(&quot;$&quot;* \(#,##0.00\);_(* &quot;$&quot;&quot;-&quot;?_);_(@_)"/>
    <numFmt numFmtId="237" formatCode="#,##0;\(#,##0\)"/>
    <numFmt numFmtId="238" formatCode="#,##0.00;[Red]\(#,##0.00\);\-"/>
    <numFmt numFmtId="239" formatCode="#,##0_);\(#,##0\);&quot;- &quot;;&quot;  &quot;@"/>
    <numFmt numFmtId="240" formatCode="#,##0.00&quot;x&quot;;[Red]\(#,##0.00&quot;x&quot;\)"/>
    <numFmt numFmtId="241" formatCode="#,##0.00&quot;x&quot;_);[Red]\(#,##0.00&quot;x&quot;\)"/>
    <numFmt numFmtId="242" formatCode="&quot;DM&quot;#,##0,_)_ ;&quot;DM&quot;\(#,##0,\)_ ;&quot;DM&quot;\-_)_ \ "/>
    <numFmt numFmtId="243" formatCode="\$#,##0,_)_ ;\$\(#,##0,\)_ ;\$\-_)_ \ "/>
    <numFmt numFmtId="244" formatCode="&quot;$&quot;#,##0.00"/>
    <numFmt numFmtId="245" formatCode="&quot;$&quot;#,##0.0"/>
    <numFmt numFmtId="246" formatCode="yyyy"/>
    <numFmt numFmtId="247" formatCode="&quot;$&quot;#,##0.00_);\(&quot;$&quot;#,##0.00\)"/>
    <numFmt numFmtId="248" formatCode="\$#,##0_);[Red]\(\$#,##0\);\$\-_)"/>
    <numFmt numFmtId="249" formatCode="#,##0.0\ ;\(#,##0.0\);&quot;-&quot;??"/>
    <numFmt numFmtId="250" formatCode="_-* #,##0.00\ &quot;€&quot;_-;\-* #,##0.00\ &quot;€&quot;_-;_-* &quot;-&quot;??\ &quot;€&quot;_-;_-@_-"/>
    <numFmt numFmtId="251" formatCode="[Magenta]&quot;Err&quot;;[Magenta]&quot;Err&quot;;[Blue]&quot;OK&quot;"/>
    <numFmt numFmtId="252" formatCode="[Blue]&quot;P&quot;;;[Red]&quot;O&quot;"/>
    <numFmt numFmtId="253" formatCode="General&quot;.&quot;"/>
    <numFmt numFmtId="254" formatCode="0.0_)%;[Red]\(0.0%\);0.0_)%"/>
    <numFmt numFmtId="255" formatCode="#,##0_);[Red]\(#,##0\);\-_)"/>
    <numFmt numFmtId="256" formatCode="[Red][&gt;1]&quot;&gt;100 %&quot;;[Red]\(0.0%\);0.0_)%"/>
    <numFmt numFmtId="257" formatCode="dd\-mmm\-yy_)"/>
    <numFmt numFmtId="258" formatCode="#,##0.0000_);\(#,##0.0000\);&quot;- &quot;;&quot;  &quot;@"/>
    <numFmt numFmtId="259" formatCode="0_);[Red]\(0\)"/>
    <numFmt numFmtId="260" formatCode="_(* #,##0.000_);_(* \(#,##0.000\);_(* &quot;-&quot;?_);_(@_)"/>
    <numFmt numFmtId="261" formatCode="\ #,##0\ ;\(\ #,##0\)"/>
    <numFmt numFmtId="262" formatCode="#,##0_);\(#,##0\);\-__"/>
    <numFmt numFmtId="263" formatCode="\ ;\ ;"/>
    <numFmt numFmtId="264" formatCode="#,##0_);\(#,##0\);\-_)"/>
    <numFmt numFmtId="265" formatCode="_-* #,##0.00_-;\(#,##0.00\);_-* &quot;-&quot;??_-;_-@_-"/>
    <numFmt numFmtId="266" formatCode="#,##0.0%;\(#,##0.0%\)"/>
    <numFmt numFmtId="267" formatCode="_(* #,##0.00_);[Red]_(* \(#,##0.00\);_(* &quot;-&quot;_);_(@_)"/>
    <numFmt numFmtId="268" formatCode="0.00000000000000"/>
    <numFmt numFmtId="269" formatCode="_(* #,##0_);[Red]_(* \(#,##0\);_(* &quot;-&quot;_);_(@_)"/>
    <numFmt numFmtId="270" formatCode="0.0000000000000"/>
    <numFmt numFmtId="271" formatCode="#,##0.000;\(#,##0.000\);\-"/>
    <numFmt numFmtId="272" formatCode="#,##0;\(#,##0\);\-"/>
    <numFmt numFmtId="273" formatCode="_(* #,##0.0_);[Red]_(* \(#,##0.0\);&quot;nm &quot;"/>
    <numFmt numFmtId="274" formatCode="&quot;$&quot;#,##0.00_);\(&quot;$&quot;#,##0\)"/>
    <numFmt numFmtId="275" formatCode="_ * #,##0_ ;_ * \-#,##0_ ;_ * &quot;-&quot;_ ;_ @_ "/>
    <numFmt numFmtId="276" formatCode="&quot;$&quot;#,##0.00\ "/>
    <numFmt numFmtId="277" formatCode="_(* #,##0,,_);_(* \(#,##0,,\);_(* &quot;-&quot;_);_(@_)"/>
    <numFmt numFmtId="278" formatCode="#,##0.0,;[Red]\(#,##0.0,\);\-_)"/>
    <numFmt numFmtId="279" formatCode="#,##0%_);\(#,##0%\)"/>
    <numFmt numFmtId="280" formatCode="0.000;\(0.000\);0.000"/>
    <numFmt numFmtId="281" formatCode="#,##0\ &quot;$&quot;;[Red]\-#,##0\ &quot;$&quot;"/>
    <numFmt numFmtId="282" formatCode="#,##0.00\ &quot;$&quot;;[Red]\-#,##0.00\ &quot;$&quot;"/>
    <numFmt numFmtId="283" formatCode="&quot;Ch$&quot;#,##0.00_);\(&quot;Ch$&quot;#,##0.00\)"/>
    <numFmt numFmtId="284" formatCode="&quot;Ch$&quot;#,##0_);\(&quot;Ch$&quot;#,##0\)"/>
    <numFmt numFmtId="285" formatCode="mmm\ yyyy"/>
    <numFmt numFmtId="286" formatCode="#,##0.0\ \x\ _);\(#,##0.0\ \x\)"/>
    <numFmt numFmtId="287" formatCode="0.000\ ;\(0.000\)"/>
    <numFmt numFmtId="288" formatCode="0_);\(0\)"/>
    <numFmt numFmtId="289" formatCode="0.0&quot;x&quot;_);[Red]\(0.0&quot;x&quot;\)"/>
    <numFmt numFmtId="290" formatCode="#,##0.0\x_)_);\(#,##0.0\x\)_);#,##0.0\x_)_);@_%_)"/>
    <numFmt numFmtId="291" formatCode="0.0\x"/>
    <numFmt numFmtId="292" formatCode="0\c"/>
    <numFmt numFmtId="293" formatCode="0_ ;\(0\)"/>
    <numFmt numFmtId="294" formatCode="#,##0.0_);[Red]\(#,##0.0\);&quot;--  &quot;"/>
    <numFmt numFmtId="295" formatCode="0.00_)"/>
    <numFmt numFmtId="296" formatCode="#,##0.0;\(#,##0.0\);\-\ "/>
    <numFmt numFmtId="297" formatCode="_(* #,##0.0000_);_(* \(#,##0.0000\);_(* &quot;-&quot;??_);_(@_)"/>
    <numFmt numFmtId="298" formatCode="#,##0.000_-;\(#,##0.000\);&quot;-&quot;"/>
    <numFmt numFmtId="299" formatCode="#,##0.00_)&quot; &quot;;[Red]\(#,##0.00\)&quot; &quot;"/>
    <numFmt numFmtId="300" formatCode="_(* #,##0.0_);_(* \(#,##0.0\);_(* &quot;-&quot;?_);_(@_)"/>
    <numFmt numFmtId="301" formatCode="###0_);\(###0\);&quot;- &quot;;&quot;  &quot;@"/>
    <numFmt numFmtId="302" formatCode="#,##0_);[Red]\(#,##0\);\-"/>
    <numFmt numFmtId="303" formatCode="_(* #,##0_);_(* \(#,##0\)"/>
    <numFmt numFmtId="304" formatCode="_ #,###_-;\-\(#,##0\)\-;_-* &quot;0,000&quot;?;_-@_-"/>
    <numFmt numFmtId="305" formatCode="* #,##0.0_);* \(#,##0.0\);* &quot;-&quot;?_);* @_)"/>
    <numFmt numFmtId="306" formatCode="0.0_)"/>
    <numFmt numFmtId="307" formatCode="#,##0.00&quot;*&quot;"/>
    <numFmt numFmtId="308" formatCode="#,##0.0%_);[Red]\(#,##0.0%\)"/>
    <numFmt numFmtId="309" formatCode="#,##0.0\x_);[Red]\(#,##0.0\)"/>
    <numFmt numFmtId="310" formatCode="0.0%;[Red]\(0.0%\);&quot;--  &quot;"/>
    <numFmt numFmtId="311" formatCode="_(* #,##0.000_);_(* \(#,##0.000\);_(* &quot;-&quot;??_);_(@_)"/>
    <numFmt numFmtId="312" formatCode="0.000%;[Red]\(0.000%\)"/>
    <numFmt numFmtId="313" formatCode="0.000%;;&quot;-- &quot;"/>
    <numFmt numFmtId="314" formatCode="0.0_%"/>
    <numFmt numFmtId="315" formatCode="#,##0.0\%_);\(#,##0.0\%\);#,##0.0\%_);@_%_)"/>
    <numFmt numFmtId="316" formatCode="0.0%_);\(0.0%\);**;@_%_)"/>
    <numFmt numFmtId="317" formatCode="0.0%;\(0.0%\);\-"/>
    <numFmt numFmtId="318" formatCode="mmm\ dd\/yy"/>
    <numFmt numFmtId="319" formatCode="&quot;$&quot;#,##0.0_);\(&quot;$&quot;#,##0.0\)"/>
    <numFmt numFmtId="320" formatCode="0.00\ \ \x"/>
    <numFmt numFmtId="321" formatCode="#,##0.0%_);\(#,##0.0%\);\-_);@_)"/>
    <numFmt numFmtId="322" formatCode="[Red]\(#,##0\);#,##0\ ;&quot;-  &quot;"/>
    <numFmt numFmtId="323" formatCode="0.0000%"/>
    <numFmt numFmtId="324" formatCode="m/d/yy\ h:mm:ss"/>
    <numFmt numFmtId="325" formatCode="#,###.00;\(#,###.00\);\-"/>
    <numFmt numFmtId="326" formatCode="_(* #,##0.00%_);_(* \(#,##0.00%\);_(* #,##0.00%_);_(@_)"/>
    <numFmt numFmtId="327" formatCode="&quot;$&quot;#\ ?/?"/>
    <numFmt numFmtId="328" formatCode="[Red]&quot;Err&quot;;[Red]&quot;Err&quot;;&quot;ok&quot;"/>
    <numFmt numFmtId="329" formatCode="0%_);[Red]\(0%\);\-\%_)"/>
    <numFmt numFmtId="330" formatCode="#,##0;[Red]\ \ \(#,##0\)"/>
    <numFmt numFmtId="331" formatCode="0&quot; companies selected&quot;"/>
    <numFmt numFmtId="332" formatCode="#,##0\ &quot;kr&quot;;[Red]\-#,##0\ &quot;kr&quot;"/>
    <numFmt numFmtId="333" formatCode="#,##0.00\ &quot;kr&quot;;[Red]\-#,##0.00\ &quot;kr&quot;"/>
    <numFmt numFmtId="334" formatCode="#,##0.00;\(#,##0.00\)"/>
    <numFmt numFmtId="335" formatCode="#,##0.0_);[Red]\(#,##0.0\);&quot;na &quot;"/>
    <numFmt numFmtId="336" formatCode="#,##0.0&quot;x&quot;_);[Red]\(#,##0.0&quot;x&quot;\)"/>
    <numFmt numFmtId="337" formatCode="0_%_);\(0\)_%;0_%_);@_%_)"/>
    <numFmt numFmtId="338" formatCode="_(* #,##0\);_(* \(#,##0.\);_(* &quot;&quot;??_);_(@_)"/>
    <numFmt numFmtId="339" formatCode="_-* #,##0\ &quot;р.&quot;_-;\-* #,##0\ &quot;р.&quot;_-;_-* &quot;-&quot;\ &quot;р.&quot;_-;_-@_-"/>
    <numFmt numFmtId="340" formatCode="\$0.00;\$\-0.00"/>
    <numFmt numFmtId="341" formatCode="_-* #,##0\ _г_р_н_._-;\-* #,##0\ _г_р_н_._-;_-* &quot;-&quot;\ _г_р_н_._-;_-@_-"/>
    <numFmt numFmtId="342" formatCode="_-* #,##0.00\ _г_р_н_._-;\-* #,##0.00\ _г_р_н_._-;_-* &quot;-&quot;??\ _г_р_н_._-;_-@_-"/>
    <numFmt numFmtId="343" formatCode="_-* #,##0\ _р_._-;\-* #,##0\ _р_._-;_-* &quot;-&quot;\ _р_._-;_-@_-"/>
    <numFmt numFmtId="344" formatCode="_-* #,##0.00_р_._-;\-* #,##0.00_р_._-;_-* &quot;-&quot;??_р_._-;_-@_-"/>
    <numFmt numFmtId="345" formatCode="_-* #,##0.00\ [$€]_-;\-* #,##0.00\ [$€]_-;_-* &quot;-&quot;??\ [$€]_-;_-@_-"/>
    <numFmt numFmtId="346" formatCode="mmmm/yyyy"/>
    <numFmt numFmtId="347" formatCode="_-* #,##0.0000_-;\-* #,##0.0000_-;_-* &quot;-&quot;_-;_-@_-"/>
  </numFmts>
  <fonts count="24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0"/>
      <color indexed="10"/>
      <name val="Tahoma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MS Sans Serif"/>
      <family val="2"/>
    </font>
    <font>
      <u/>
      <sz val="10"/>
      <name val="Arial"/>
      <family val="2"/>
    </font>
    <font>
      <sz val="12"/>
      <name val="Tahoma"/>
      <family val="2"/>
    </font>
    <font>
      <b/>
      <sz val="10"/>
      <color indexed="8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Frutiger 45 Light"/>
    </font>
    <font>
      <b/>
      <u/>
      <sz val="10"/>
      <name val="Arial"/>
      <family val="2"/>
    </font>
    <font>
      <vertAlign val="superscript"/>
      <sz val="12"/>
      <name val="Tahoma"/>
      <family val="2"/>
    </font>
    <font>
      <b/>
      <sz val="14"/>
      <name val="Tahoma"/>
      <family val="2"/>
    </font>
    <font>
      <sz val="10"/>
      <color indexed="9"/>
      <name val="Tahoma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8"/>
      <name val="Helv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6"/>
      <name val="Arial"/>
      <family val="2"/>
    </font>
    <font>
      <sz val="10"/>
      <name val="Times New Roman"/>
      <family val="1"/>
    </font>
    <font>
      <sz val="10"/>
      <name val="Palatino"/>
    </font>
    <font>
      <sz val="10"/>
      <name val="Courier"/>
      <family val="3"/>
    </font>
    <font>
      <sz val="10"/>
      <name val="MS Sans Serif"/>
      <family val="2"/>
    </font>
    <font>
      <sz val="8"/>
      <name val="Trebuchet MS"/>
      <family val="2"/>
    </font>
    <font>
      <sz val="10"/>
      <color indexed="54"/>
      <name val="Arial Narrow"/>
      <family val="2"/>
    </font>
    <font>
      <sz val="10"/>
      <name val="Helv"/>
      <charset val="238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4"/>
      <name val="Tms Rmn"/>
    </font>
    <font>
      <sz val="11"/>
      <color indexed="13"/>
      <name val="Calibri"/>
      <family val="2"/>
    </font>
    <font>
      <sz val="12"/>
      <name val="Helv"/>
    </font>
    <font>
      <sz val="12"/>
      <name val="Arial"/>
      <family val="2"/>
    </font>
    <font>
      <sz val="10"/>
      <color indexed="12"/>
      <name val="Arial"/>
      <family val="2"/>
    </font>
    <font>
      <sz val="10"/>
      <name val="Trebuchet MS"/>
      <family val="2"/>
    </font>
    <font>
      <b/>
      <sz val="14"/>
      <name val="Arial"/>
      <family val="2"/>
    </font>
    <font>
      <sz val="11"/>
      <color indexed="36"/>
      <name val="Calibri"/>
      <family val="2"/>
    </font>
    <font>
      <sz val="8"/>
      <name val="Times New Roman"/>
      <family val="1"/>
    </font>
    <font>
      <sz val="8"/>
      <color indexed="8"/>
      <name val="Times New Roman"/>
      <family val="1"/>
    </font>
    <font>
      <sz val="10"/>
      <name val="Arial Narrow"/>
      <family val="2"/>
    </font>
    <font>
      <sz val="8"/>
      <color indexed="12"/>
      <name val="Tms Rmn"/>
    </font>
    <font>
      <sz val="8"/>
      <color indexed="12"/>
      <name val="Trebuchet MS"/>
      <family val="2"/>
    </font>
    <font>
      <sz val="8"/>
      <color indexed="12"/>
      <name val="Times New Roman"/>
      <family val="1"/>
    </font>
    <font>
      <sz val="12"/>
      <name val="Tms Rmn"/>
    </font>
    <font>
      <b/>
      <sz val="18"/>
      <name val="Tms Rmn"/>
    </font>
    <font>
      <b/>
      <sz val="10"/>
      <name val="MS Sans Serif"/>
      <family val="2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2"/>
      <name val="Times New Roman"/>
      <family val="1"/>
    </font>
    <font>
      <sz val="10"/>
      <name val="ZapfDingbats"/>
    </font>
    <font>
      <b/>
      <i/>
      <sz val="9"/>
      <name val="Arial"/>
      <family val="2"/>
    </font>
    <font>
      <b/>
      <sz val="18"/>
      <name val="Arial"/>
      <family val="2"/>
    </font>
    <font>
      <sz val="9"/>
      <name val="Times New Roman"/>
      <family val="1"/>
    </font>
    <font>
      <sz val="10"/>
      <name val="Anglo Sans Medium"/>
    </font>
    <font>
      <sz val="10"/>
      <name val="Futura Md BT"/>
      <family val="2"/>
    </font>
    <font>
      <sz val="10"/>
      <name val="Anglo Sans Light"/>
    </font>
    <font>
      <b/>
      <sz val="8"/>
      <name val="Times New Roman"/>
      <family val="1"/>
    </font>
    <font>
      <sz val="10"/>
      <color indexed="14"/>
      <name val="Helv"/>
    </font>
    <font>
      <sz val="6"/>
      <color indexed="10"/>
      <name val="Trebuchet MS"/>
      <family val="2"/>
    </font>
    <font>
      <b/>
      <sz val="11"/>
      <color indexed="13"/>
      <name val="Calibri"/>
      <family val="2"/>
    </font>
    <font>
      <b/>
      <i/>
      <sz val="8"/>
      <name val="Arial"/>
      <family val="2"/>
    </font>
    <font>
      <sz val="7"/>
      <name val="TarzanaNarrow"/>
    </font>
    <font>
      <b/>
      <sz val="8"/>
      <name val="Book Antiqua"/>
      <family val="1"/>
    </font>
    <font>
      <sz val="10"/>
      <name val="BERNHARD"/>
    </font>
    <font>
      <sz val="10"/>
      <name val="Helv"/>
    </font>
    <font>
      <sz val="10"/>
      <name val="Geneva"/>
    </font>
    <font>
      <b/>
      <i/>
      <sz val="12"/>
      <color indexed="13"/>
      <name val="Arial"/>
      <family val="2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50"/>
      <name val="Arial"/>
      <family val="2"/>
    </font>
    <font>
      <sz val="12"/>
      <color indexed="14"/>
      <name val="Arial"/>
      <family val="2"/>
    </font>
    <font>
      <sz val="12"/>
      <color indexed="24"/>
      <name val="Arial"/>
      <family val="2"/>
    </font>
    <font>
      <b/>
      <sz val="14"/>
      <color indexed="18"/>
      <name val="Arial"/>
      <family val="2"/>
    </font>
    <font>
      <b/>
      <sz val="8"/>
      <color indexed="9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32"/>
      <name val="Helvetica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b/>
      <sz val="10"/>
      <color indexed="8"/>
      <name val="Wingdings 2"/>
      <family val="1"/>
      <charset val="2"/>
    </font>
    <font>
      <b/>
      <sz val="10.5"/>
      <name val="Arial"/>
      <family val="2"/>
    </font>
    <font>
      <i/>
      <sz val="10"/>
      <name val="Arial"/>
      <family val="2"/>
    </font>
    <font>
      <i/>
      <sz val="12"/>
      <name val="Helv"/>
    </font>
    <font>
      <sz val="10"/>
      <name val="Helvetica"/>
    </font>
    <font>
      <sz val="7"/>
      <name val="Palatino"/>
      <family val="1"/>
    </font>
    <font>
      <sz val="7"/>
      <name val="Arial"/>
      <family val="2"/>
    </font>
    <font>
      <sz val="8"/>
      <color indexed="8"/>
      <name val="Helvetica"/>
    </font>
    <font>
      <sz val="10"/>
      <color indexed="18"/>
      <name val="Arial"/>
      <family val="2"/>
    </font>
    <font>
      <sz val="11"/>
      <color indexed="58"/>
      <name val="Calibri"/>
      <family val="2"/>
    </font>
    <font>
      <sz val="10"/>
      <color indexed="9"/>
      <name val="Anglo Sans Bold"/>
    </font>
    <font>
      <b/>
      <sz val="8"/>
      <color indexed="8"/>
      <name val="Arial"/>
      <family val="2"/>
    </font>
    <font>
      <b/>
      <sz val="8"/>
      <name val="Palatino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u/>
      <sz val="11"/>
      <name val="Anglo Sans Bold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color indexed="9"/>
      <name val="Univers Condensed"/>
      <family val="2"/>
    </font>
    <font>
      <b/>
      <i/>
      <sz val="12"/>
      <name val="CG Times (W1)"/>
    </font>
    <font>
      <sz val="10"/>
      <color indexed="9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i/>
      <sz val="10"/>
      <color indexed="10"/>
      <name val="Arial"/>
      <family val="2"/>
    </font>
    <font>
      <sz val="8"/>
      <color indexed="12"/>
      <name val="Arial"/>
      <family val="2"/>
    </font>
    <font>
      <sz val="10"/>
      <color indexed="12"/>
      <name val="Anglo Sans Light"/>
    </font>
    <font>
      <sz val="10"/>
      <color indexed="12"/>
      <name val="Times New Roman"/>
      <family val="1"/>
    </font>
    <font>
      <b/>
      <sz val="10"/>
      <color indexed="12"/>
      <name val="Arial"/>
      <family val="2"/>
    </font>
    <font>
      <sz val="8"/>
      <color indexed="39"/>
      <name val="Arial"/>
      <family val="2"/>
    </font>
    <font>
      <b/>
      <i/>
      <sz val="12"/>
      <color indexed="12"/>
      <name val="Arial"/>
      <family val="2"/>
    </font>
    <font>
      <b/>
      <sz val="10"/>
      <color indexed="9"/>
      <name val="Tms Rmn"/>
    </font>
    <font>
      <sz val="8"/>
      <name val="MS Sans Serif"/>
      <family val="2"/>
    </font>
    <font>
      <b/>
      <sz val="18"/>
      <name val="Helvetica"/>
    </font>
    <font>
      <sz val="6"/>
      <name val="Anglo Sans Light"/>
    </font>
    <font>
      <sz val="8"/>
      <color indexed="60"/>
      <name val="Trebuchet MS"/>
      <family val="2"/>
    </font>
    <font>
      <sz val="10"/>
      <color indexed="14"/>
      <name val="Anglo Sans Light"/>
    </font>
    <font>
      <sz val="10"/>
      <color indexed="14"/>
      <name val="Anglo Sans Medium"/>
    </font>
    <font>
      <sz val="10"/>
      <color indexed="12"/>
      <name val="Palatino"/>
    </font>
    <font>
      <sz val="14"/>
      <name val="Helvetica"/>
    </font>
    <font>
      <sz val="8"/>
      <name val="Calibri"/>
      <family val="2"/>
    </font>
    <font>
      <sz val="9"/>
      <color indexed="9"/>
      <name val="Helv"/>
    </font>
    <font>
      <sz val="8"/>
      <name val="Palatino"/>
      <family val="1"/>
    </font>
    <font>
      <b/>
      <u/>
      <sz val="10"/>
      <name val="Anglo Sans Light"/>
    </font>
    <font>
      <sz val="10"/>
      <name val="Anglo Sans Bold"/>
    </font>
    <font>
      <sz val="8"/>
      <name val="Helv"/>
    </font>
    <font>
      <b/>
      <i/>
      <sz val="16"/>
      <name val="Helv"/>
    </font>
    <font>
      <b/>
      <sz val="10"/>
      <color indexed="8"/>
      <name val="Futura Md BT"/>
      <family val="2"/>
    </font>
    <font>
      <i/>
      <sz val="10"/>
      <name val="Helv"/>
    </font>
    <font>
      <sz val="9"/>
      <name val="Futura Md BT"/>
      <family val="2"/>
    </font>
    <font>
      <sz val="9"/>
      <color indexed="8"/>
      <name val="Arial"/>
      <family val="2"/>
    </font>
    <font>
      <sz val="8"/>
      <name val="Book Antiqua"/>
      <family val="1"/>
    </font>
    <font>
      <b/>
      <sz val="10"/>
      <name val="TarzanaNarrow"/>
    </font>
    <font>
      <sz val="9"/>
      <name val="Tms Rmn"/>
    </font>
    <font>
      <u/>
      <sz val="10"/>
      <color indexed="14"/>
      <name val="MS Sans Serif"/>
      <family val="2"/>
    </font>
    <font>
      <sz val="10"/>
      <color indexed="14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i/>
      <sz val="8"/>
      <name val="Arial"/>
      <family val="2"/>
    </font>
    <font>
      <sz val="8"/>
      <color indexed="16"/>
      <name val="Palatino"/>
      <family val="1"/>
    </font>
    <font>
      <sz val="12"/>
      <name val="Arial MT"/>
    </font>
    <font>
      <b/>
      <sz val="9"/>
      <name val="Geneva"/>
    </font>
    <font>
      <sz val="10"/>
      <color indexed="10"/>
      <name val="Tms Rmn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8"/>
      <name val="Helvetica"/>
    </font>
    <font>
      <b/>
      <sz val="14"/>
      <color indexed="32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Times New Roman"/>
      <family val="1"/>
    </font>
    <font>
      <b/>
      <sz val="10"/>
      <name val="Times New Roman"/>
      <family val="1"/>
    </font>
    <font>
      <sz val="10"/>
      <name val="Frutiger 45 Light"/>
      <family val="2"/>
    </font>
    <font>
      <sz val="10"/>
      <name val="TarzanaNarrow"/>
    </font>
    <font>
      <b/>
      <u/>
      <sz val="9"/>
      <name val="Arial"/>
      <family val="2"/>
    </font>
    <font>
      <b/>
      <i/>
      <sz val="12"/>
      <color indexed="32"/>
      <name val="Arial"/>
      <family val="2"/>
    </font>
    <font>
      <b/>
      <sz val="18"/>
      <color indexed="62"/>
      <name val="Cambria"/>
      <family val="2"/>
    </font>
    <font>
      <b/>
      <sz val="14"/>
      <name val="Palatino"/>
    </font>
    <font>
      <b/>
      <sz val="8"/>
      <color indexed="18"/>
      <name val="Times New Roman"/>
      <family val="1"/>
    </font>
    <font>
      <b/>
      <sz val="7"/>
      <name val="Arial"/>
      <family val="2"/>
    </font>
    <font>
      <b/>
      <sz val="12"/>
      <color indexed="8"/>
      <name val="Arial"/>
      <family val="2"/>
    </font>
    <font>
      <i/>
      <sz val="10"/>
      <name val="Times New Roman"/>
      <family val="1"/>
    </font>
    <font>
      <b/>
      <i/>
      <sz val="10"/>
      <color indexed="11"/>
      <name val="Arial"/>
      <family val="2"/>
    </font>
    <font>
      <b/>
      <sz val="7"/>
      <color indexed="12"/>
      <name val="Arial"/>
      <family val="2"/>
    </font>
    <font>
      <u/>
      <sz val="8"/>
      <name val="Arial"/>
      <family val="2"/>
    </font>
    <font>
      <sz val="6"/>
      <name val="Anglo Sans Medium"/>
    </font>
    <font>
      <sz val="12"/>
      <color indexed="12"/>
      <name val="Times New Roman"/>
      <family val="1"/>
    </font>
    <font>
      <sz val="10"/>
      <color indexed="13"/>
      <name val="Arial"/>
      <family val="2"/>
    </font>
    <font>
      <sz val="11"/>
      <color indexed="53"/>
      <name val="Calibri"/>
      <family val="2"/>
    </font>
    <font>
      <sz val="8"/>
      <color indexed="9"/>
      <name val="Arial"/>
      <family val="2"/>
    </font>
    <font>
      <sz val="8"/>
      <color indexed="47"/>
      <name val="Arial"/>
      <family val="2"/>
    </font>
    <font>
      <sz val="10"/>
      <name val="Arial Cyr"/>
      <charset val="204"/>
    </font>
    <font>
      <sz val="10"/>
      <name val="Palatino"/>
      <family val="1"/>
    </font>
    <font>
      <b/>
      <sz val="10"/>
      <name val="Garamond"/>
      <family val="1"/>
    </font>
    <font>
      <b/>
      <i/>
      <sz val="12"/>
      <color indexed="1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13"/>
      </patternFill>
    </fill>
    <fill>
      <patternFill patternType="solid">
        <fgColor indexed="19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lightGray">
        <fgColor indexed="15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8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8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1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gray0625"/>
    </fill>
    <fill>
      <patternFill patternType="lightGray"/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12"/>
        <bgColor indexed="64"/>
      </patternFill>
    </fill>
    <fill>
      <patternFill patternType="darkGray">
        <fgColor indexed="22"/>
      </patternFill>
    </fill>
  </fills>
  <borders count="15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52">
    <xf numFmtId="0" fontId="0" fillId="0" borderId="0"/>
    <xf numFmtId="172" fontId="17" fillId="0" borderId="1" applyFont="0" applyFill="0" applyBorder="0" applyProtection="0">
      <alignment horizontal="center" vertical="center"/>
      <protection locked="0"/>
    </xf>
    <xf numFmtId="17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9" fillId="0" borderId="0"/>
    <xf numFmtId="0" fontId="26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2" fillId="6" borderId="0" applyNumberFormat="0" applyBorder="0" applyAlignment="0" applyProtection="0"/>
    <xf numFmtId="0" fontId="43" fillId="18" borderId="79" applyNumberFormat="0" applyAlignment="0" applyProtection="0"/>
    <xf numFmtId="0" fontId="44" fillId="19" borderId="80" applyNumberFormat="0" applyAlignment="0" applyProtection="0"/>
    <xf numFmtId="0" fontId="45" fillId="0" borderId="81" applyNumberFormat="0" applyFill="0" applyAlignment="0" applyProtection="0"/>
    <xf numFmtId="0" fontId="46" fillId="0" borderId="0" applyNumberFormat="0" applyFill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23" borderId="0" applyNumberFormat="0" applyBorder="0" applyAlignment="0" applyProtection="0"/>
    <xf numFmtId="0" fontId="47" fillId="9" borderId="79" applyNumberFormat="0" applyAlignment="0" applyProtection="0"/>
    <xf numFmtId="0" fontId="48" fillId="5" borderId="0" applyNumberFormat="0" applyBorder="0" applyAlignment="0" applyProtection="0"/>
    <xf numFmtId="0" fontId="49" fillId="24" borderId="0" applyNumberFormat="0" applyBorder="0" applyAlignment="0" applyProtection="0"/>
    <xf numFmtId="0" fontId="15" fillId="25" borderId="82" applyNumberFormat="0" applyFont="0" applyAlignment="0" applyProtection="0"/>
    <xf numFmtId="0" fontId="50" fillId="18" borderId="83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4" applyNumberFormat="0" applyFill="0" applyAlignment="0" applyProtection="0"/>
    <xf numFmtId="0" fontId="55" fillId="0" borderId="85" applyNumberFormat="0" applyFill="0" applyAlignment="0" applyProtection="0"/>
    <xf numFmtId="0" fontId="46" fillId="0" borderId="86" applyNumberFormat="0" applyFill="0" applyAlignment="0" applyProtection="0"/>
    <xf numFmtId="0" fontId="56" fillId="0" borderId="87" applyNumberFormat="0" applyFill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91">
      <protection locked="0"/>
    </xf>
    <xf numFmtId="0" fontId="12" fillId="0" borderId="0"/>
    <xf numFmtId="0" fontId="12" fillId="0" borderId="0"/>
    <xf numFmtId="0" fontId="58" fillId="0" borderId="0"/>
    <xf numFmtId="0" fontId="1" fillId="0" borderId="0"/>
    <xf numFmtId="345" fontId="1" fillId="0" borderId="0"/>
    <xf numFmtId="9" fontId="1" fillId="0" borderId="0" applyFont="0" applyFill="0" applyBorder="0" applyAlignment="0" applyProtection="0"/>
    <xf numFmtId="345" fontId="1" fillId="34" borderId="0" applyNumberFormat="0" applyBorder="0" applyAlignment="0" applyProtection="0"/>
    <xf numFmtId="345" fontId="1" fillId="38" borderId="0" applyNumberFormat="0" applyBorder="0" applyAlignment="0" applyProtection="0"/>
    <xf numFmtId="345" fontId="1" fillId="42" borderId="0" applyNumberFormat="0" applyBorder="0" applyAlignment="0" applyProtection="0"/>
    <xf numFmtId="345" fontId="1" fillId="46" borderId="0" applyNumberFormat="0" applyBorder="0" applyAlignment="0" applyProtection="0"/>
    <xf numFmtId="345" fontId="1" fillId="50" borderId="0" applyNumberFormat="0" applyBorder="0" applyAlignment="0" applyProtection="0"/>
    <xf numFmtId="345" fontId="1" fillId="54" borderId="0" applyNumberFormat="0" applyBorder="0" applyAlignment="0" applyProtection="0"/>
    <xf numFmtId="345" fontId="1" fillId="35" borderId="0" applyNumberFormat="0" applyBorder="0" applyAlignment="0" applyProtection="0"/>
    <xf numFmtId="345" fontId="1" fillId="39" borderId="0" applyNumberFormat="0" applyBorder="0" applyAlignment="0" applyProtection="0"/>
    <xf numFmtId="345" fontId="1" fillId="43" borderId="0" applyNumberFormat="0" applyBorder="0" applyAlignment="0" applyProtection="0"/>
    <xf numFmtId="345" fontId="1" fillId="47" borderId="0" applyNumberFormat="0" applyBorder="0" applyAlignment="0" applyProtection="0"/>
    <xf numFmtId="345" fontId="1" fillId="51" borderId="0" applyNumberFormat="0" applyBorder="0" applyAlignment="0" applyProtection="0"/>
    <xf numFmtId="345" fontId="1" fillId="55" borderId="0" applyNumberFormat="0" applyBorder="0" applyAlignment="0" applyProtection="0"/>
    <xf numFmtId="345" fontId="73" fillId="36" borderId="0" applyNumberFormat="0" applyBorder="0" applyAlignment="0" applyProtection="0"/>
    <xf numFmtId="345" fontId="73" fillId="40" borderId="0" applyNumberFormat="0" applyBorder="0" applyAlignment="0" applyProtection="0"/>
    <xf numFmtId="345" fontId="73" fillId="44" borderId="0" applyNumberFormat="0" applyBorder="0" applyAlignment="0" applyProtection="0"/>
    <xf numFmtId="345" fontId="73" fillId="48" borderId="0" applyNumberFormat="0" applyBorder="0" applyAlignment="0" applyProtection="0"/>
    <xf numFmtId="345" fontId="73" fillId="52" borderId="0" applyNumberFormat="0" applyBorder="0" applyAlignment="0" applyProtection="0"/>
    <xf numFmtId="345" fontId="73" fillId="56" borderId="0" applyNumberFormat="0" applyBorder="0" applyAlignment="0" applyProtection="0"/>
    <xf numFmtId="345" fontId="73" fillId="33" borderId="0" applyNumberFormat="0" applyBorder="0" applyAlignment="0" applyProtection="0"/>
    <xf numFmtId="345" fontId="73" fillId="37" borderId="0" applyNumberFormat="0" applyBorder="0" applyAlignment="0" applyProtection="0"/>
    <xf numFmtId="345" fontId="73" fillId="41" borderId="0" applyNumberFormat="0" applyBorder="0" applyAlignment="0" applyProtection="0"/>
    <xf numFmtId="345" fontId="73" fillId="45" borderId="0" applyNumberFormat="0" applyBorder="0" applyAlignment="0" applyProtection="0"/>
    <xf numFmtId="345" fontId="73" fillId="49" borderId="0" applyNumberFormat="0" applyBorder="0" applyAlignment="0" applyProtection="0"/>
    <xf numFmtId="345" fontId="73" fillId="53" borderId="0" applyNumberFormat="0" applyBorder="0" applyAlignment="0" applyProtection="0"/>
    <xf numFmtId="345" fontId="65" fillId="28" borderId="0" applyNumberFormat="0" applyBorder="0" applyAlignment="0" applyProtection="0"/>
    <xf numFmtId="345" fontId="68" fillId="30" borderId="95" applyNumberFormat="0" applyAlignment="0" applyProtection="0"/>
    <xf numFmtId="345" fontId="70" fillId="31" borderId="98" applyNumberFormat="0" applyAlignment="0" applyProtection="0"/>
    <xf numFmtId="345" fontId="72" fillId="0" borderId="0" applyNumberFormat="0" applyFill="0" applyBorder="0" applyAlignment="0" applyProtection="0"/>
    <xf numFmtId="345" fontId="64" fillId="27" borderId="0" applyNumberFormat="0" applyBorder="0" applyAlignment="0" applyProtection="0"/>
    <xf numFmtId="345" fontId="61" fillId="0" borderId="92" applyNumberFormat="0" applyFill="0" applyAlignment="0" applyProtection="0"/>
    <xf numFmtId="345" fontId="62" fillId="0" borderId="93" applyNumberFormat="0" applyFill="0" applyAlignment="0" applyProtection="0"/>
    <xf numFmtId="345" fontId="63" fillId="0" borderId="94" applyNumberFormat="0" applyFill="0" applyAlignment="0" applyProtection="0"/>
    <xf numFmtId="345" fontId="63" fillId="0" borderId="0" applyNumberFormat="0" applyFill="0" applyBorder="0" applyAlignment="0" applyProtection="0"/>
    <xf numFmtId="345" fontId="66" fillId="29" borderId="95" applyNumberFormat="0" applyAlignment="0" applyProtection="0"/>
    <xf numFmtId="345" fontId="69" fillId="0" borderId="97" applyNumberFormat="0" applyFill="0" applyAlignment="0" applyProtection="0"/>
    <xf numFmtId="345" fontId="77" fillId="32" borderId="99" applyNumberFormat="0" applyFont="0" applyAlignment="0" applyProtection="0"/>
    <xf numFmtId="345" fontId="67" fillId="30" borderId="96" applyNumberFormat="0" applyAlignment="0" applyProtection="0"/>
    <xf numFmtId="345" fontId="60" fillId="0" borderId="0" applyNumberFormat="0" applyFill="0" applyBorder="0" applyAlignment="0" applyProtection="0"/>
    <xf numFmtId="345" fontId="71" fillId="0" borderId="0" applyNumberFormat="0" applyFill="0" applyBorder="0" applyAlignment="0" applyProtection="0"/>
    <xf numFmtId="188" fontId="12" fillId="0" borderId="0" applyFont="0" applyFill="0" applyBorder="0" applyAlignment="0" applyProtection="0"/>
    <xf numFmtId="3" fontId="12" fillId="0" borderId="24" applyFont="0" applyFill="0" applyBorder="0" applyProtection="0">
      <alignment horizontal="center" vertical="center"/>
      <protection locked="0"/>
    </xf>
    <xf numFmtId="345" fontId="1" fillId="0" borderId="0"/>
    <xf numFmtId="18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345" fontId="78" fillId="0" borderId="0"/>
    <xf numFmtId="345" fontId="12" fillId="0" borderId="0"/>
    <xf numFmtId="345" fontId="26" fillId="0" borderId="0" applyNumberFormat="0" applyFont="0" applyFill="0" applyBorder="0" applyAlignment="0" applyProtection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79" fillId="0" borderId="0">
      <alignment vertical="center"/>
    </xf>
    <xf numFmtId="38" fontId="80" fillId="0" borderId="0" applyFont="0" applyFill="0" applyBorder="0" applyAlignment="0" applyProtection="0"/>
    <xf numFmtId="345" fontId="12" fillId="0" borderId="0" applyFont="0" applyFill="0" applyBorder="0" applyAlignment="0" applyProtection="0"/>
    <xf numFmtId="38" fontId="80" fillId="0" borderId="0" applyFont="0" applyFill="0" applyBorder="0" applyAlignment="0" applyProtection="0"/>
    <xf numFmtId="345" fontId="79" fillId="0" borderId="0">
      <alignment vertical="center"/>
    </xf>
    <xf numFmtId="345" fontId="12" fillId="0" borderId="0" applyFont="0" applyFill="0" applyBorder="0" applyAlignment="0" applyProtection="0"/>
    <xf numFmtId="192" fontId="12" fillId="0" borderId="0">
      <alignment horizontal="left" wrapText="1"/>
    </xf>
    <xf numFmtId="345" fontId="12" fillId="0" borderId="0">
      <alignment vertical="center"/>
    </xf>
    <xf numFmtId="38" fontId="81" fillId="0" borderId="0" applyBorder="0" applyAlignment="0" applyProtection="0"/>
    <xf numFmtId="345" fontId="12" fillId="0" borderId="0" applyFont="0" applyFill="0" applyBorder="0" applyAlignment="0" applyProtection="0"/>
    <xf numFmtId="193" fontId="82" fillId="0" borderId="10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NumberFormat="0" applyFill="0" applyBorder="0" applyAlignment="0" applyProtection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193" fontId="82" fillId="0" borderId="100" applyFont="0" applyFill="0" applyBorder="0" applyAlignment="0" applyProtection="0"/>
    <xf numFmtId="345" fontId="12" fillId="0" borderId="0"/>
    <xf numFmtId="345" fontId="12" fillId="0" borderId="0"/>
    <xf numFmtId="345" fontId="12" fillId="0" borderId="0"/>
    <xf numFmtId="345" fontId="12" fillId="0" borderId="0"/>
    <xf numFmtId="193" fontId="82" fillId="0" borderId="100" applyFont="0" applyFill="0" applyBorder="0" applyAlignment="0" applyProtection="0"/>
    <xf numFmtId="193" fontId="82" fillId="0" borderId="10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83" fillId="0" borderId="0"/>
    <xf numFmtId="345" fontId="83" fillId="0" borderId="0"/>
    <xf numFmtId="345" fontId="12" fillId="0" borderId="0" applyFont="0" applyFill="0" applyBorder="0" applyAlignment="0" applyProtection="0"/>
    <xf numFmtId="345" fontId="83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>
      <alignment vertical="center"/>
    </xf>
    <xf numFmtId="345" fontId="84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84" fillId="0" borderId="0"/>
    <xf numFmtId="345" fontId="85" fillId="0" borderId="0"/>
    <xf numFmtId="345" fontId="86" fillId="0" borderId="0"/>
    <xf numFmtId="345" fontId="85" fillId="0" borderId="0"/>
    <xf numFmtId="194" fontId="87" fillId="0" borderId="0"/>
    <xf numFmtId="345" fontId="40" fillId="58" borderId="0" applyNumberFormat="0" applyBorder="0" applyAlignment="0" applyProtection="0"/>
    <xf numFmtId="345" fontId="40" fillId="59" borderId="0" applyNumberFormat="0" applyBorder="0" applyAlignment="0" applyProtection="0"/>
    <xf numFmtId="345" fontId="40" fillId="59" borderId="0" applyNumberFormat="0" applyBorder="0" applyAlignment="0" applyProtection="0"/>
    <xf numFmtId="345" fontId="40" fillId="58" borderId="0" applyNumberFormat="0" applyBorder="0" applyAlignment="0" applyProtection="0"/>
    <xf numFmtId="345" fontId="40" fillId="4" borderId="0" applyNumberFormat="0" applyBorder="0" applyAlignment="0" applyProtection="0"/>
    <xf numFmtId="345" fontId="40" fillId="4" borderId="0" applyNumberFormat="0" applyBorder="0" applyAlignment="0" applyProtection="0"/>
    <xf numFmtId="345" fontId="40" fillId="5" borderId="0" applyNumberFormat="0" applyBorder="0" applyAlignment="0" applyProtection="0"/>
    <xf numFmtId="345" fontId="40" fillId="5" borderId="0" applyNumberFormat="0" applyBorder="0" applyAlignment="0" applyProtection="0"/>
    <xf numFmtId="345" fontId="40" fillId="6" borderId="0" applyNumberFormat="0" applyBorder="0" applyAlignment="0" applyProtection="0"/>
    <xf numFmtId="345" fontId="40" fillId="6" borderId="0" applyNumberFormat="0" applyBorder="0" applyAlignment="0" applyProtection="0"/>
    <xf numFmtId="345" fontId="40" fillId="7" borderId="0" applyNumberFormat="0" applyBorder="0" applyAlignment="0" applyProtection="0"/>
    <xf numFmtId="345" fontId="40" fillId="7" borderId="0" applyNumberFormat="0" applyBorder="0" applyAlignment="0" applyProtection="0"/>
    <xf numFmtId="345" fontId="40" fillId="8" borderId="0" applyNumberFormat="0" applyBorder="0" applyAlignment="0" applyProtection="0"/>
    <xf numFmtId="345" fontId="40" fillId="8" borderId="0" applyNumberFormat="0" applyBorder="0" applyAlignment="0" applyProtection="0"/>
    <xf numFmtId="345" fontId="40" fillId="9" borderId="0" applyNumberFormat="0" applyBorder="0" applyAlignment="0" applyProtection="0"/>
    <xf numFmtId="345" fontId="40" fillId="9" borderId="0" applyNumberFormat="0" applyBorder="0" applyAlignment="0" applyProtection="0"/>
    <xf numFmtId="345" fontId="84" fillId="0" borderId="0"/>
    <xf numFmtId="345" fontId="85" fillId="0" borderId="0"/>
    <xf numFmtId="345" fontId="84" fillId="0" borderId="0"/>
    <xf numFmtId="345" fontId="40" fillId="18" borderId="0" applyNumberFormat="0" applyBorder="0" applyAlignment="0" applyProtection="0"/>
    <xf numFmtId="345" fontId="40" fillId="60" borderId="0" applyNumberFormat="0" applyBorder="0" applyAlignment="0" applyProtection="0"/>
    <xf numFmtId="345" fontId="40" fillId="60" borderId="0" applyNumberFormat="0" applyBorder="0" applyAlignment="0" applyProtection="0"/>
    <xf numFmtId="345" fontId="40" fillId="18" borderId="0" applyNumberFormat="0" applyBorder="0" applyAlignment="0" applyProtection="0"/>
    <xf numFmtId="345" fontId="40" fillId="9" borderId="0" applyNumberFormat="0" applyBorder="0" applyAlignment="0" applyProtection="0"/>
    <xf numFmtId="345" fontId="40" fillId="10" borderId="0" applyNumberFormat="0" applyBorder="0" applyAlignment="0" applyProtection="0"/>
    <xf numFmtId="345" fontId="40" fillId="10" borderId="0" applyNumberFormat="0" applyBorder="0" applyAlignment="0" applyProtection="0"/>
    <xf numFmtId="345" fontId="40" fillId="11" borderId="0" applyNumberFormat="0" applyBorder="0" applyAlignment="0" applyProtection="0"/>
    <xf numFmtId="345" fontId="40" fillId="11" borderId="0" applyNumberFormat="0" applyBorder="0" applyAlignment="0" applyProtection="0"/>
    <xf numFmtId="345" fontId="40" fillId="12" borderId="0" applyNumberFormat="0" applyBorder="0" applyAlignment="0" applyProtection="0"/>
    <xf numFmtId="345" fontId="40" fillId="12" borderId="0" applyNumberFormat="0" applyBorder="0" applyAlignment="0" applyProtection="0"/>
    <xf numFmtId="345" fontId="40" fillId="7" borderId="0" applyNumberFormat="0" applyBorder="0" applyAlignment="0" applyProtection="0"/>
    <xf numFmtId="345" fontId="40" fillId="7" borderId="0" applyNumberFormat="0" applyBorder="0" applyAlignment="0" applyProtection="0"/>
    <xf numFmtId="345" fontId="40" fillId="10" borderId="0" applyNumberFormat="0" applyBorder="0" applyAlignment="0" applyProtection="0"/>
    <xf numFmtId="345" fontId="40" fillId="10" borderId="0" applyNumberFormat="0" applyBorder="0" applyAlignment="0" applyProtection="0"/>
    <xf numFmtId="345" fontId="40" fillId="13" borderId="0" applyNumberFormat="0" applyBorder="0" applyAlignment="0" applyProtection="0"/>
    <xf numFmtId="345" fontId="40" fillId="13" borderId="0" applyNumberFormat="0" applyBorder="0" applyAlignment="0" applyProtection="0"/>
    <xf numFmtId="345" fontId="88" fillId="16" borderId="0" applyNumberFormat="0" applyBorder="0" applyAlignment="0" applyProtection="0"/>
    <xf numFmtId="345" fontId="88" fillId="60" borderId="0" applyNumberFormat="0" applyBorder="0" applyAlignment="0" applyProtection="0"/>
    <xf numFmtId="345" fontId="88" fillId="60" borderId="0" applyNumberFormat="0" applyBorder="0" applyAlignment="0" applyProtection="0"/>
    <xf numFmtId="345" fontId="88" fillId="18" borderId="0" applyNumberFormat="0" applyBorder="0" applyAlignment="0" applyProtection="0"/>
    <xf numFmtId="345" fontId="88" fillId="16" borderId="0" applyNumberFormat="0" applyBorder="0" applyAlignment="0" applyProtection="0"/>
    <xf numFmtId="345" fontId="88" fillId="9" borderId="0" applyNumberFormat="0" applyBorder="0" applyAlignment="0" applyProtection="0"/>
    <xf numFmtId="345" fontId="41" fillId="14" borderId="0" applyNumberFormat="0" applyBorder="0" applyAlignment="0" applyProtection="0"/>
    <xf numFmtId="345" fontId="41" fillId="11" borderId="0" applyNumberFormat="0" applyBorder="0" applyAlignment="0" applyProtection="0"/>
    <xf numFmtId="345" fontId="41" fillId="12" borderId="0" applyNumberFormat="0" applyBorder="0" applyAlignment="0" applyProtection="0"/>
    <xf numFmtId="345" fontId="41" fillId="15" borderId="0" applyNumberFormat="0" applyBorder="0" applyAlignment="0" applyProtection="0"/>
    <xf numFmtId="345" fontId="41" fillId="16" borderId="0" applyNumberFormat="0" applyBorder="0" applyAlignment="0" applyProtection="0"/>
    <xf numFmtId="345" fontId="41" fillId="17" borderId="0" applyNumberFormat="0" applyBorder="0" applyAlignment="0" applyProtection="0"/>
    <xf numFmtId="345" fontId="89" fillId="0" borderId="53" applyBorder="0"/>
    <xf numFmtId="345" fontId="88" fillId="16" borderId="0" applyNumberFormat="0" applyBorder="0" applyAlignment="0" applyProtection="0"/>
    <xf numFmtId="345" fontId="88" fillId="23" borderId="0" applyNumberFormat="0" applyBorder="0" applyAlignment="0" applyProtection="0"/>
    <xf numFmtId="345" fontId="88" fillId="22" borderId="0" applyNumberFormat="0" applyBorder="0" applyAlignment="0" applyProtection="0"/>
    <xf numFmtId="345" fontId="88" fillId="61" borderId="0" applyNumberFormat="0" applyBorder="0" applyAlignment="0" applyProtection="0"/>
    <xf numFmtId="345" fontId="88" fillId="16" borderId="0" applyNumberFormat="0" applyBorder="0" applyAlignment="0" applyProtection="0"/>
    <xf numFmtId="345" fontId="88" fillId="23" borderId="0" applyNumberFormat="0" applyBorder="0" applyAlignment="0" applyProtection="0"/>
    <xf numFmtId="49" fontId="38" fillId="62" borderId="0"/>
    <xf numFmtId="195" fontId="90" fillId="0" borderId="65" applyFont="0" applyBorder="0"/>
    <xf numFmtId="196" fontId="90" fillId="0" borderId="0" applyFont="0"/>
    <xf numFmtId="195" fontId="57" fillId="0" borderId="0" applyFill="0" applyBorder="0"/>
    <xf numFmtId="195" fontId="57" fillId="0" borderId="0"/>
    <xf numFmtId="197" fontId="12" fillId="0" borderId="0" applyFill="0" applyBorder="0"/>
    <xf numFmtId="198" fontId="90" fillId="0" borderId="0"/>
    <xf numFmtId="197" fontId="12" fillId="0" borderId="65" applyFont="0" applyBorder="0"/>
    <xf numFmtId="193" fontId="82" fillId="0" borderId="100" applyFont="0" applyFill="0" applyBorder="0" applyAlignment="0" applyProtection="0"/>
    <xf numFmtId="199" fontId="81" fillId="0" borderId="0" applyNumberFormat="0" applyFont="0" applyFill="0" applyBorder="0" applyProtection="0">
      <alignment horizontal="center"/>
    </xf>
    <xf numFmtId="200" fontId="77" fillId="0" borderId="0"/>
    <xf numFmtId="37" fontId="16" fillId="0" borderId="0" applyNumberFormat="0" applyBorder="0" applyAlignment="0" applyProtection="0">
      <alignment horizontal="center"/>
    </xf>
    <xf numFmtId="345" fontId="12" fillId="63" borderId="24" applyNumberFormat="0" applyFont="0" applyAlignment="0" applyProtection="0"/>
    <xf numFmtId="201" fontId="91" fillId="3" borderId="70">
      <alignment horizontal="center"/>
      <protection locked="0"/>
    </xf>
    <xf numFmtId="202" fontId="92" fillId="0" borderId="0"/>
    <xf numFmtId="203" fontId="91" fillId="0" borderId="0" applyNumberFormat="0" applyFill="0" applyBorder="0" applyAlignment="0" applyProtection="0"/>
    <xf numFmtId="3" fontId="93" fillId="64" borderId="72" applyNumberFormat="0" applyBorder="0" applyAlignment="0">
      <alignment vertical="center"/>
    </xf>
    <xf numFmtId="345" fontId="94" fillId="5" borderId="0" applyNumberFormat="0" applyBorder="0" applyAlignment="0" applyProtection="0"/>
    <xf numFmtId="199" fontId="95" fillId="0" borderId="0" applyFont="0" applyFill="0" applyBorder="0" applyAlignment="0" applyProtection="0"/>
    <xf numFmtId="204" fontId="96" fillId="0" borderId="0" applyNumberFormat="0" applyFill="0" applyBorder="0" applyAlignment="0" applyProtection="0"/>
    <xf numFmtId="204" fontId="12" fillId="0" borderId="0" applyNumberFormat="0" applyFont="0" applyAlignment="0" applyProtection="0"/>
    <xf numFmtId="204" fontId="97" fillId="0" borderId="101" applyNumberFormat="0" applyFill="0" applyBorder="0" applyAlignment="0" applyProtection="0"/>
    <xf numFmtId="345" fontId="98" fillId="0" borderId="0" applyNumberFormat="0" applyFill="0" applyBorder="0" applyAlignment="0" applyProtection="0"/>
    <xf numFmtId="205" fontId="99" fillId="0" borderId="0" applyFill="0" applyBorder="0" applyAlignment="0" applyProtection="0"/>
    <xf numFmtId="345" fontId="100" fillId="0" borderId="0" applyNumberFormat="0" applyFill="0" applyBorder="0" applyAlignment="0" applyProtection="0"/>
    <xf numFmtId="206" fontId="57" fillId="65" borderId="0" applyFont="0" applyFill="0" applyBorder="0" applyAlignment="0" applyProtection="0"/>
    <xf numFmtId="345" fontId="57" fillId="65" borderId="0" applyFont="0" applyAlignment="0"/>
    <xf numFmtId="207" fontId="91" fillId="3" borderId="24" applyAlignment="0" applyProtection="0"/>
    <xf numFmtId="208" fontId="91" fillId="3" borderId="24" applyAlignment="0" applyProtection="0"/>
    <xf numFmtId="209" fontId="57" fillId="65" borderId="0" applyFont="0" applyFill="0" applyBorder="0" applyAlignment="0" applyProtection="0"/>
    <xf numFmtId="207" fontId="12" fillId="0" borderId="0" applyFont="0" applyFill="0" applyBorder="0" applyAlignment="0" applyProtection="0"/>
    <xf numFmtId="210" fontId="12" fillId="0" borderId="0" applyFont="0" applyFill="0" applyBorder="0" applyAlignment="0" applyProtection="0">
      <alignment horizontal="center"/>
    </xf>
    <xf numFmtId="211" fontId="12" fillId="0" borderId="0" applyFont="0" applyFill="0" applyBorder="0" applyAlignment="0" applyProtection="0"/>
    <xf numFmtId="208" fontId="57" fillId="65" borderId="0" applyFont="0" applyFill="0" applyBorder="0" applyAlignment="0" applyProtection="0"/>
    <xf numFmtId="212" fontId="12" fillId="0" borderId="0" applyFont="0" applyFill="0" applyBorder="0" applyAlignment="0" applyProtection="0"/>
    <xf numFmtId="345" fontId="101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37" fontId="102" fillId="0" borderId="0">
      <alignment horizontal="centerContinuous"/>
    </xf>
    <xf numFmtId="345" fontId="84" fillId="0" borderId="0"/>
    <xf numFmtId="213" fontId="103" fillId="0" borderId="73" applyAlignment="0" applyProtection="0"/>
    <xf numFmtId="345" fontId="95" fillId="0" borderId="89" applyNumberFormat="0" applyFont="0" applyFill="0" applyAlignment="0" applyProtection="0"/>
    <xf numFmtId="345" fontId="95" fillId="0" borderId="102" applyNumberFormat="0" applyFont="0" applyFill="0" applyAlignment="0" applyProtection="0"/>
    <xf numFmtId="345" fontId="104" fillId="0" borderId="103" applyFill="0" applyProtection="0">
      <alignment horizontal="right"/>
    </xf>
    <xf numFmtId="199" fontId="105" fillId="3" borderId="0" applyFont="0" applyFill="0" applyBorder="0" applyAlignment="0" applyProtection="0"/>
    <xf numFmtId="214" fontId="90" fillId="0" borderId="0" applyNumberFormat="0" applyBorder="0">
      <alignment horizontal="center"/>
    </xf>
    <xf numFmtId="345" fontId="57" fillId="0" borderId="0" applyFont="0" applyBorder="0">
      <alignment horizontal="center"/>
    </xf>
    <xf numFmtId="215" fontId="106" fillId="0" borderId="0"/>
    <xf numFmtId="216" fontId="12" fillId="0" borderId="0" applyFont="0" applyFill="0" applyBorder="0" applyAlignment="0" applyProtection="0"/>
    <xf numFmtId="345" fontId="12" fillId="66" borderId="68" applyFont="0" applyFill="0" applyBorder="0" applyAlignment="0" applyProtection="0"/>
    <xf numFmtId="345" fontId="42" fillId="6" borderId="0" applyNumberFormat="0" applyBorder="0" applyAlignment="0" applyProtection="0"/>
    <xf numFmtId="345" fontId="107" fillId="0" borderId="0"/>
    <xf numFmtId="345" fontId="108" fillId="0" borderId="0" applyNumberFormat="0" applyFill="0" applyBorder="0" applyAlignment="0" applyProtection="0"/>
    <xf numFmtId="205" fontId="12" fillId="2" borderId="0"/>
    <xf numFmtId="345" fontId="109" fillId="0" borderId="0" applyNumberFormat="0" applyFill="0" applyBorder="0" applyAlignment="0" applyProtection="0"/>
    <xf numFmtId="345" fontId="57" fillId="0" borderId="0" applyNumberFormat="0" applyFill="0" applyBorder="0" applyAlignment="0" applyProtection="0"/>
    <xf numFmtId="345" fontId="80" fillId="0" borderId="0" applyFill="0" applyBorder="0" applyAlignment="0"/>
    <xf numFmtId="217" fontId="110" fillId="0" borderId="0" applyFill="0" applyBorder="0" applyAlignment="0"/>
    <xf numFmtId="166" fontId="110" fillId="0" borderId="0" applyFill="0" applyBorder="0" applyAlignment="0"/>
    <xf numFmtId="345" fontId="80" fillId="0" borderId="0" applyFill="0" applyBorder="0" applyAlignment="0"/>
    <xf numFmtId="345" fontId="80" fillId="0" borderId="0" applyFill="0" applyBorder="0" applyAlignment="0"/>
    <xf numFmtId="345" fontId="80" fillId="0" borderId="0" applyFill="0" applyBorder="0" applyAlignment="0"/>
    <xf numFmtId="345" fontId="12" fillId="0" borderId="0" applyFill="0" applyBorder="0" applyAlignment="0"/>
    <xf numFmtId="217" fontId="110" fillId="0" borderId="0" applyFill="0" applyBorder="0" applyAlignment="0"/>
    <xf numFmtId="176" fontId="111" fillId="0" borderId="0" applyFill="0" applyBorder="0" applyAlignment="0" applyProtection="0">
      <protection locked="0"/>
    </xf>
    <xf numFmtId="2" fontId="112" fillId="0" borderId="0">
      <alignment horizontal="right"/>
      <protection locked="0"/>
    </xf>
    <xf numFmtId="218" fontId="113" fillId="0" borderId="0" applyFill="0" applyBorder="0" applyAlignment="0" applyProtection="0">
      <protection locked="0"/>
    </xf>
    <xf numFmtId="3" fontId="112" fillId="0" borderId="0" applyFill="0" applyBorder="0" applyAlignment="0" applyProtection="0"/>
    <xf numFmtId="196" fontId="12" fillId="62" borderId="0" applyBorder="0"/>
    <xf numFmtId="345" fontId="43" fillId="58" borderId="79" applyNumberFormat="0" applyAlignment="0" applyProtection="0"/>
    <xf numFmtId="345" fontId="43" fillId="18" borderId="79" applyNumberFormat="0" applyAlignment="0" applyProtection="0"/>
    <xf numFmtId="219" fontId="77" fillId="0" borderId="0" applyFill="0" applyBorder="0" applyAlignment="0"/>
    <xf numFmtId="199" fontId="114" fillId="0" borderId="0" applyFont="0" applyFill="0" applyBorder="0" applyAlignment="0" applyProtection="0"/>
    <xf numFmtId="345" fontId="44" fillId="19" borderId="80" applyNumberFormat="0" applyAlignment="0" applyProtection="0"/>
    <xf numFmtId="345" fontId="45" fillId="0" borderId="81" applyNumberFormat="0" applyFill="0" applyAlignment="0" applyProtection="0"/>
    <xf numFmtId="220" fontId="12" fillId="0" borderId="104" applyFont="0" applyFill="0" applyBorder="0" applyProtection="0">
      <alignment horizontal="right"/>
    </xf>
    <xf numFmtId="3" fontId="12" fillId="0" borderId="24" applyFont="0" applyFill="0" applyBorder="0" applyProtection="0">
      <alignment horizontal="center" vertical="center"/>
      <protection locked="0"/>
    </xf>
    <xf numFmtId="3" fontId="12" fillId="0" borderId="24" applyFont="0" applyFill="0" applyBorder="0" applyProtection="0">
      <alignment horizontal="center" vertical="center"/>
      <protection locked="0"/>
    </xf>
    <xf numFmtId="3" fontId="12" fillId="0" borderId="24" applyFont="0" applyFill="0" applyBorder="0" applyProtection="0">
      <alignment horizontal="center" vertical="center"/>
      <protection locked="0"/>
    </xf>
    <xf numFmtId="38" fontId="115" fillId="0" borderId="0" applyNumberFormat="0" applyFill="0" applyBorder="0" applyAlignment="0" applyProtection="0"/>
    <xf numFmtId="345" fontId="12" fillId="67" borderId="105" applyBorder="0" applyProtection="0">
      <alignment horizontal="left"/>
      <protection locked="0"/>
    </xf>
    <xf numFmtId="38" fontId="116" fillId="0" borderId="0" applyNumberFormat="0" applyFill="0" applyBorder="0" applyAlignment="0" applyProtection="0"/>
    <xf numFmtId="345" fontId="117" fillId="19" borderId="80" applyNumberFormat="0" applyAlignment="0" applyProtection="0"/>
    <xf numFmtId="10" fontId="12" fillId="0" borderId="24" applyNumberFormat="0" applyFont="0" applyAlignment="0" applyProtection="0"/>
    <xf numFmtId="345" fontId="16" fillId="0" borderId="0" applyNumberFormat="0" applyFill="0" applyBorder="0" applyAlignment="0" applyProtection="0"/>
    <xf numFmtId="345" fontId="118" fillId="0" borderId="0" applyNumberFormat="0" applyFill="0" applyBorder="0" applyAlignment="0" applyProtection="0"/>
    <xf numFmtId="345" fontId="16" fillId="0" borderId="0" applyNumberFormat="0" applyFill="0" applyBorder="0" applyAlignment="0" applyProtection="0"/>
    <xf numFmtId="49" fontId="119" fillId="0" borderId="0">
      <alignment horizontal="right" vertical="center"/>
    </xf>
    <xf numFmtId="345" fontId="120" fillId="0" borderId="53" applyNumberFormat="0" applyFill="0" applyBorder="0" applyAlignment="0" applyProtection="0">
      <alignment horizontal="center"/>
    </xf>
    <xf numFmtId="1" fontId="34" fillId="0" borderId="0" applyFill="0" applyBorder="0">
      <alignment horizontal="center"/>
    </xf>
    <xf numFmtId="345" fontId="32" fillId="0" borderId="63">
      <alignment horizontal="center"/>
    </xf>
    <xf numFmtId="345" fontId="77" fillId="0" borderId="0" applyFont="0" applyFill="0" applyBorder="0" applyAlignment="0" applyProtection="0"/>
    <xf numFmtId="345" fontId="86" fillId="0" borderId="0"/>
    <xf numFmtId="345" fontId="84" fillId="0" borderId="0"/>
    <xf numFmtId="345" fontId="86" fillId="0" borderId="0"/>
    <xf numFmtId="221" fontId="12" fillId="0" borderId="0" applyFont="0" applyFill="0" applyBorder="0" applyAlignment="0" applyProtection="0">
      <alignment horizontal="right"/>
    </xf>
    <xf numFmtId="43" fontId="40" fillId="0" borderId="0" applyFont="0" applyFill="0" applyBorder="0" applyAlignment="0" applyProtection="0"/>
    <xf numFmtId="196" fontId="12" fillId="0" borderId="0" applyFont="0" applyFill="0" applyBorder="0" applyAlignment="0" applyProtection="0"/>
    <xf numFmtId="40" fontId="12" fillId="0" borderId="0" applyFont="0" applyFill="0" applyBorder="0" applyProtection="0">
      <alignment horizontal="right"/>
    </xf>
    <xf numFmtId="4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45" fontId="121" fillId="0" borderId="0"/>
    <xf numFmtId="345" fontId="122" fillId="0" borderId="0"/>
    <xf numFmtId="345" fontId="122" fillId="0" borderId="0"/>
    <xf numFmtId="345" fontId="121" fillId="0" borderId="0"/>
    <xf numFmtId="345" fontId="122" fillId="0" borderId="0"/>
    <xf numFmtId="39" fontId="123" fillId="0" borderId="0" applyFont="0" applyFill="0" applyBorder="0" applyAlignment="0" applyProtection="0"/>
    <xf numFmtId="345" fontId="124" fillId="60" borderId="0">
      <alignment vertical="center"/>
    </xf>
    <xf numFmtId="222" fontId="16" fillId="0" borderId="106" applyFont="0" applyFill="0" applyBorder="0" applyAlignment="0" applyProtection="0"/>
    <xf numFmtId="223" fontId="77" fillId="0" borderId="0"/>
    <xf numFmtId="345" fontId="110" fillId="0" borderId="0" applyFont="0" applyFill="0" applyBorder="0" applyAlignment="0" applyProtection="0"/>
    <xf numFmtId="216" fontId="80" fillId="0" borderId="0" applyFont="0" applyFill="0" applyBorder="0" applyAlignment="0" applyProtection="0"/>
    <xf numFmtId="345" fontId="16" fillId="0" borderId="0" applyFont="0" applyFill="0" applyBorder="0" applyAlignment="0"/>
    <xf numFmtId="345" fontId="125" fillId="0" borderId="107">
      <protection locked="0"/>
    </xf>
    <xf numFmtId="224" fontId="126" fillId="0" borderId="0"/>
    <xf numFmtId="225" fontId="12" fillId="0" borderId="0" applyFont="0" applyFill="0" applyBorder="0" applyAlignment="0" applyProtection="0">
      <alignment horizontal="right"/>
    </xf>
    <xf numFmtId="19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87" fillId="0" borderId="0" applyFill="0" applyBorder="0" applyProtection="0">
      <alignment horizontal="right"/>
    </xf>
    <xf numFmtId="38" fontId="127" fillId="3" borderId="47"/>
    <xf numFmtId="179" fontId="128" fillId="0" borderId="0" applyNumberFormat="0" applyFill="0" applyBorder="0" applyAlignment="0" applyProtection="0"/>
    <xf numFmtId="14" fontId="99" fillId="57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5" fontId="32" fillId="0" borderId="0" applyFill="0" applyBorder="0" applyAlignment="0"/>
    <xf numFmtId="345" fontId="32" fillId="63" borderId="0" applyFont="0" applyFill="0" applyBorder="0" applyAlignment="0" applyProtection="0"/>
    <xf numFmtId="345" fontId="123" fillId="63" borderId="44" applyFont="0" applyFill="0" applyBorder="0" applyAlignment="0" applyProtection="0"/>
    <xf numFmtId="230" fontId="12" fillId="0" borderId="0" applyFont="0" applyFill="0" applyBorder="0" applyAlignment="0" applyProtection="0"/>
    <xf numFmtId="231" fontId="16" fillId="63" borderId="0" applyFont="0" applyFill="0" applyBorder="0" applyAlignment="0" applyProtection="0"/>
    <xf numFmtId="17" fontId="32" fillId="0" borderId="0" applyFill="0" applyBorder="0">
      <alignment horizontal="right"/>
    </xf>
    <xf numFmtId="232" fontId="32" fillId="0" borderId="53" applyFont="0" applyFill="0" applyBorder="0" applyAlignment="0" applyProtection="0"/>
    <xf numFmtId="345" fontId="129" fillId="0" borderId="0" applyFill="0" applyBorder="0" applyAlignment="0" applyProtection="0"/>
    <xf numFmtId="345" fontId="129" fillId="0" borderId="0" applyFill="0" applyBorder="0" applyAlignment="0" applyProtection="0"/>
    <xf numFmtId="345" fontId="129" fillId="0" borderId="0" applyFill="0" applyBorder="0" applyAlignment="0" applyProtection="0"/>
    <xf numFmtId="345" fontId="129" fillId="0" borderId="0" applyFill="0" applyBorder="0" applyAlignment="0" applyProtection="0"/>
    <xf numFmtId="345" fontId="129" fillId="0" borderId="0" applyFill="0" applyBorder="0" applyAlignment="0" applyProtection="0"/>
    <xf numFmtId="345" fontId="129" fillId="0" borderId="0" applyFill="0" applyBorder="0" applyAlignment="0" applyProtection="0"/>
    <xf numFmtId="233" fontId="12" fillId="0" borderId="0" applyFont="0" applyFill="0" applyBorder="0" applyAlignment="0" applyProtection="0"/>
    <xf numFmtId="15" fontId="130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74" fillId="0" borderId="0" applyFill="0" applyBorder="0" applyAlignment="0"/>
    <xf numFmtId="234" fontId="16" fillId="0" borderId="0" applyFont="0" applyAlignment="0"/>
    <xf numFmtId="199" fontId="16" fillId="0" borderId="0" applyFill="0" applyBorder="0">
      <alignment horizontal="right"/>
    </xf>
    <xf numFmtId="235" fontId="12" fillId="0" borderId="47">
      <alignment horizontal="center"/>
    </xf>
    <xf numFmtId="14" fontId="114" fillId="0" borderId="0" applyFont="0" applyFill="0" applyBorder="0" applyAlignment="0" applyProtection="0">
      <alignment horizontal="center"/>
    </xf>
    <xf numFmtId="236" fontId="12" fillId="0" borderId="0" applyFont="0" applyFill="0" applyBorder="0" applyAlignment="0" applyProtection="0">
      <alignment horizontal="center"/>
    </xf>
    <xf numFmtId="237" fontId="77" fillId="0" borderId="0" applyFont="0" applyFill="0" applyBorder="0" applyAlignment="0"/>
    <xf numFmtId="345" fontId="12" fillId="0" borderId="0" applyFont="0" applyFill="0" applyBorder="0" applyAlignment="0" applyProtection="0"/>
    <xf numFmtId="237" fontId="12" fillId="0" borderId="0" applyFont="0" applyFill="0" applyBorder="0" applyAlignment="0"/>
    <xf numFmtId="345" fontId="86" fillId="0" borderId="0">
      <alignment horizontal="right"/>
    </xf>
    <xf numFmtId="345" fontId="86" fillId="0" borderId="0">
      <alignment horizontal="right"/>
      <protection locked="0"/>
    </xf>
    <xf numFmtId="345" fontId="86" fillId="0" borderId="0"/>
    <xf numFmtId="345" fontId="86" fillId="0" borderId="0">
      <alignment horizontal="right"/>
      <protection locked="0"/>
    </xf>
    <xf numFmtId="238" fontId="86" fillId="0" borderId="0"/>
    <xf numFmtId="165" fontId="12" fillId="0" borderId="0" applyFont="0" applyFill="0" applyBorder="0" applyAlignment="0" applyProtection="0"/>
    <xf numFmtId="38" fontId="80" fillId="0" borderId="8">
      <alignment vertical="center"/>
    </xf>
    <xf numFmtId="345" fontId="131" fillId="68" borderId="0"/>
    <xf numFmtId="9" fontId="131" fillId="69" borderId="0" applyNumberFormat="0"/>
    <xf numFmtId="239" fontId="12" fillId="70" borderId="0" applyNumberFormat="0" applyFont="0" applyBorder="0" applyAlignment="0" applyProtection="0"/>
    <xf numFmtId="24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345" fontId="132" fillId="0" borderId="0">
      <protection locked="0"/>
    </xf>
    <xf numFmtId="199" fontId="81" fillId="62" borderId="0" applyNumberFormat="0" applyFont="0" applyBorder="0" applyAlignment="0" applyProtection="0"/>
    <xf numFmtId="204" fontId="16" fillId="57" borderId="24"/>
    <xf numFmtId="242" fontId="16" fillId="0" borderId="67" applyFont="0" applyFill="0" applyBorder="0" applyAlignment="0" applyProtection="0"/>
    <xf numFmtId="243" fontId="16" fillId="0" borderId="67" applyFont="0" applyFill="0" applyBorder="0" applyAlignment="0" applyProtection="0"/>
    <xf numFmtId="244" fontId="90" fillId="0" borderId="0"/>
    <xf numFmtId="245" fontId="90" fillId="0" borderId="0" applyFont="0" applyFill="0" applyBorder="0"/>
    <xf numFmtId="246" fontId="12" fillId="0" borderId="67" applyFont="0" applyFill="0" applyBorder="0" applyAlignment="0" applyProtection="0"/>
    <xf numFmtId="247" fontId="16" fillId="0" borderId="0"/>
    <xf numFmtId="248" fontId="12" fillId="0" borderId="0" applyFont="0" applyFill="0" applyBorder="0" applyAlignment="0" applyProtection="0"/>
    <xf numFmtId="249" fontId="106" fillId="0" borderId="0" applyFont="0" applyFill="0" applyBorder="0" applyAlignment="0" applyProtection="0"/>
    <xf numFmtId="244" fontId="90" fillId="3" borderId="88" applyFont="0" applyFill="0" applyBorder="0" applyAlignment="0"/>
    <xf numFmtId="216" fontId="95" fillId="0" borderId="0" applyFont="0" applyFill="0" applyBorder="0" applyAlignment="0" applyProtection="0"/>
    <xf numFmtId="189" fontId="12" fillId="0" borderId="108" applyNumberFormat="0" applyFont="0" applyFill="0" applyAlignment="0" applyProtection="0"/>
    <xf numFmtId="38" fontId="16" fillId="62" borderId="0" applyNumberFormat="0" applyFont="0" applyBorder="0" applyAlignment="0" applyProtection="0"/>
    <xf numFmtId="345" fontId="86" fillId="0" borderId="0"/>
    <xf numFmtId="24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345" fontId="133" fillId="0" borderId="0">
      <protection locked="0"/>
    </xf>
    <xf numFmtId="345" fontId="133" fillId="0" borderId="0">
      <protection locked="0"/>
    </xf>
    <xf numFmtId="345" fontId="109" fillId="0" borderId="0" applyNumberFormat="0" applyFill="0" applyBorder="0" applyAlignment="0" applyProtection="0"/>
    <xf numFmtId="345" fontId="57" fillId="0" borderId="0" applyNumberFormat="0" applyFill="0" applyBorder="0" applyAlignment="0" applyProtection="0"/>
    <xf numFmtId="345" fontId="46" fillId="0" borderId="0" applyNumberFormat="0" applyFill="0" applyBorder="0" applyAlignment="0" applyProtection="0"/>
    <xf numFmtId="345" fontId="41" fillId="20" borderId="0" applyNumberFormat="0" applyBorder="0" applyAlignment="0" applyProtection="0"/>
    <xf numFmtId="345" fontId="41" fillId="21" borderId="0" applyNumberFormat="0" applyBorder="0" applyAlignment="0" applyProtection="0"/>
    <xf numFmtId="345" fontId="41" fillId="22" borderId="0" applyNumberFormat="0" applyBorder="0" applyAlignment="0" applyProtection="0"/>
    <xf numFmtId="345" fontId="41" fillId="15" borderId="0" applyNumberFormat="0" applyBorder="0" applyAlignment="0" applyProtection="0"/>
    <xf numFmtId="345" fontId="41" fillId="16" borderId="0" applyNumberFormat="0" applyBorder="0" applyAlignment="0" applyProtection="0"/>
    <xf numFmtId="345" fontId="41" fillId="23" borderId="0" applyNumberFormat="0" applyBorder="0" applyAlignment="0" applyProtection="0"/>
    <xf numFmtId="345" fontId="77" fillId="0" borderId="0" applyFill="0" applyBorder="0" applyAlignment="0"/>
    <xf numFmtId="345" fontId="110" fillId="0" borderId="0" applyFill="0" applyBorder="0" applyAlignment="0"/>
    <xf numFmtId="345" fontId="77" fillId="0" borderId="0" applyFill="0" applyBorder="0" applyAlignment="0"/>
    <xf numFmtId="345" fontId="77" fillId="0" borderId="0" applyFill="0" applyBorder="0" applyAlignment="0"/>
    <xf numFmtId="345" fontId="110" fillId="0" borderId="0" applyFill="0" applyBorder="0" applyAlignment="0"/>
    <xf numFmtId="345" fontId="47" fillId="9" borderId="79" applyNumberFormat="0" applyAlignment="0" applyProtection="0"/>
    <xf numFmtId="345" fontId="123" fillId="0" borderId="0">
      <alignment horizontal="left"/>
    </xf>
    <xf numFmtId="38" fontId="12" fillId="0" borderId="0" applyFont="0" applyFill="0" applyBorder="0" applyAlignment="0" applyProtection="0"/>
    <xf numFmtId="345" fontId="12" fillId="0" borderId="0"/>
    <xf numFmtId="345" fontId="79" fillId="0" borderId="0">
      <alignment vertical="center"/>
    </xf>
    <xf numFmtId="345" fontId="122" fillId="0" borderId="0"/>
    <xf numFmtId="345" fontId="122" fillId="0" borderId="0"/>
    <xf numFmtId="345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" fontId="57" fillId="65" borderId="0"/>
    <xf numFmtId="345" fontId="134" fillId="0" borderId="0" applyNumberFormat="0" applyFill="0" applyBorder="0" applyAlignment="0" applyProtection="0"/>
    <xf numFmtId="345" fontId="106" fillId="0" borderId="0" applyNumberFormat="0" applyFill="0" applyBorder="0" applyAlignment="0" applyProtection="0"/>
    <xf numFmtId="345" fontId="106" fillId="19" borderId="0" applyNumberFormat="0" applyFont="0" applyBorder="0" applyAlignment="0" applyProtection="0"/>
    <xf numFmtId="345" fontId="135" fillId="0" borderId="0" applyNumberFormat="0" applyFill="0" applyBorder="0" applyAlignment="0" applyProtection="0"/>
    <xf numFmtId="251" fontId="136" fillId="0" borderId="0" applyFill="0" applyBorder="0"/>
    <xf numFmtId="15" fontId="74" fillId="0" borderId="0" applyFill="0" applyBorder="0" applyProtection="0">
      <alignment horizontal="center"/>
    </xf>
    <xf numFmtId="345" fontId="106" fillId="5" borderId="0" applyNumberFormat="0" applyFont="0" applyBorder="0" applyAlignment="0" applyProtection="0"/>
    <xf numFmtId="252" fontId="137" fillId="0" borderId="0" applyFill="0" applyBorder="0" applyProtection="0"/>
    <xf numFmtId="253" fontId="57" fillId="18" borderId="51" applyAlignment="0" applyProtection="0"/>
    <xf numFmtId="345" fontId="138" fillId="0" borderId="0" applyNumberFormat="0" applyFill="0" applyBorder="0" applyAlignment="0" applyProtection="0"/>
    <xf numFmtId="345" fontId="139" fillId="0" borderId="0" applyNumberFormat="0" applyFill="0" applyBorder="0" applyAlignment="0" applyProtection="0"/>
    <xf numFmtId="15" fontId="91" fillId="24" borderId="70">
      <alignment horizontal="center"/>
      <protection locked="0"/>
    </xf>
    <xf numFmtId="254" fontId="91" fillId="24" borderId="70" applyAlignment="0">
      <protection locked="0"/>
    </xf>
    <xf numFmtId="255" fontId="91" fillId="24" borderId="70" applyAlignment="0">
      <protection locked="0"/>
    </xf>
    <xf numFmtId="255" fontId="12" fillId="0" borderId="0" applyFill="0" applyBorder="0" applyAlignment="0" applyProtection="0"/>
    <xf numFmtId="254" fontId="12" fillId="0" borderId="0" applyFill="0" applyBorder="0" applyAlignment="0" applyProtection="0"/>
    <xf numFmtId="256" fontId="74" fillId="0" borderId="0" applyFill="0" applyBorder="0" applyAlignment="0" applyProtection="0"/>
    <xf numFmtId="345" fontId="106" fillId="0" borderId="109" applyNumberFormat="0" applyFont="0" applyAlignment="0" applyProtection="0"/>
    <xf numFmtId="345" fontId="106" fillId="0" borderId="110" applyNumberFormat="0" applyFont="0" applyAlignment="0" applyProtection="0"/>
    <xf numFmtId="345" fontId="106" fillId="12" borderId="0" applyNumberFormat="0" applyFont="0" applyBorder="0" applyAlignment="0" applyProtection="0"/>
    <xf numFmtId="345" fontId="132" fillId="0" borderId="0">
      <protection locked="0"/>
    </xf>
    <xf numFmtId="345" fontId="132" fillId="0" borderId="0">
      <protection locked="0"/>
    </xf>
    <xf numFmtId="345" fontId="132" fillId="0" borderId="0">
      <protection locked="0"/>
    </xf>
    <xf numFmtId="345" fontId="140" fillId="0" borderId="0"/>
    <xf numFmtId="345" fontId="132" fillId="0" borderId="0">
      <protection locked="0"/>
    </xf>
    <xf numFmtId="345" fontId="132" fillId="0" borderId="0">
      <protection locked="0"/>
    </xf>
    <xf numFmtId="345" fontId="132" fillId="0" borderId="0">
      <protection locked="0"/>
    </xf>
    <xf numFmtId="345" fontId="132" fillId="0" borderId="0">
      <protection locked="0"/>
    </xf>
    <xf numFmtId="345" fontId="132" fillId="0" borderId="0">
      <protection locked="0"/>
    </xf>
    <xf numFmtId="257" fontId="12" fillId="71" borderId="67">
      <alignment horizontal="left"/>
    </xf>
    <xf numFmtId="258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32" fillId="0" borderId="0">
      <protection locked="0"/>
    </xf>
    <xf numFmtId="345" fontId="132" fillId="0" borderId="0">
      <protection locked="0"/>
    </xf>
    <xf numFmtId="345" fontId="141" fillId="0" borderId="0" applyNumberFormat="0" applyFill="0" applyBorder="0" applyAlignment="0" applyProtection="0"/>
    <xf numFmtId="2" fontId="129" fillId="0" borderId="0" applyFill="0" applyBorder="0" applyAlignment="0" applyProtection="0"/>
    <xf numFmtId="259" fontId="16" fillId="0" borderId="0" applyFont="0" applyFill="0" applyBorder="0" applyProtection="0"/>
    <xf numFmtId="4" fontId="90" fillId="2" borderId="0" applyNumberFormat="0" applyFont="0" applyBorder="0" applyAlignment="0" applyProtection="0"/>
    <xf numFmtId="345" fontId="122" fillId="0" borderId="0"/>
    <xf numFmtId="345" fontId="142" fillId="0" borderId="0" applyFill="0" applyBorder="0" applyProtection="0">
      <alignment horizontal="left"/>
    </xf>
    <xf numFmtId="345" fontId="143" fillId="0" borderId="0" applyNumberFormat="0" applyFill="0" applyBorder="0" applyAlignment="0" applyProtection="0"/>
    <xf numFmtId="345" fontId="144" fillId="71" borderId="111" applyNumberFormat="0" applyAlignment="0">
      <protection locked="0"/>
    </xf>
    <xf numFmtId="239" fontId="145" fillId="0" borderId="0" applyNumberFormat="0" applyFill="0" applyBorder="0" applyAlignment="0" applyProtection="0"/>
    <xf numFmtId="345" fontId="106" fillId="0" borderId="0" applyFont="0" applyFill="0" applyBorder="0" applyAlignment="0" applyProtection="0"/>
    <xf numFmtId="345" fontId="123" fillId="0" borderId="0">
      <alignment horizontal="left"/>
    </xf>
    <xf numFmtId="2" fontId="12" fillId="63" borderId="66" applyFill="0" applyBorder="0" applyProtection="0">
      <alignment horizontal="center"/>
    </xf>
    <xf numFmtId="345" fontId="146" fillId="6" borderId="0" applyNumberFormat="0" applyBorder="0" applyAlignment="0" applyProtection="0"/>
    <xf numFmtId="345" fontId="147" fillId="72" borderId="72" applyFill="0" applyBorder="0" applyAlignment="0" applyProtection="0">
      <alignment horizontal="left"/>
    </xf>
    <xf numFmtId="38" fontId="16" fillId="62" borderId="0" applyNumberFormat="0" applyBorder="0" applyAlignment="0" applyProtection="0"/>
    <xf numFmtId="260" fontId="12" fillId="0" borderId="0" applyFill="0" applyBorder="0" applyAlignment="0" applyProtection="0"/>
    <xf numFmtId="164" fontId="91" fillId="2" borderId="0"/>
    <xf numFmtId="261" fontId="12" fillId="0" borderId="0" applyFont="0" applyFill="0" applyBorder="0" applyAlignment="0" applyProtection="0">
      <alignment horizontal="right"/>
    </xf>
    <xf numFmtId="345" fontId="148" fillId="0" borderId="0" applyFill="0" applyBorder="0" applyProtection="0">
      <alignment horizontal="right"/>
    </xf>
    <xf numFmtId="345" fontId="57" fillId="0" borderId="58" applyNumberFormat="0" applyAlignment="0" applyProtection="0">
      <alignment horizontal="left" vertical="center"/>
    </xf>
    <xf numFmtId="345" fontId="57" fillId="0" borderId="51">
      <alignment horizontal="left" vertical="center"/>
    </xf>
    <xf numFmtId="345" fontId="149" fillId="0" borderId="0">
      <alignment horizontal="center"/>
    </xf>
    <xf numFmtId="345" fontId="150" fillId="73" borderId="0"/>
    <xf numFmtId="345" fontId="151" fillId="0" borderId="112" applyNumberFormat="0" applyFill="0" applyAlignment="0" applyProtection="0"/>
    <xf numFmtId="345" fontId="152" fillId="74" borderId="63" applyNumberFormat="0" applyFill="0" applyBorder="0" applyAlignment="0" applyProtection="0"/>
    <xf numFmtId="345" fontId="153" fillId="0" borderId="85" applyNumberFormat="0" applyFill="0" applyAlignment="0" applyProtection="0"/>
    <xf numFmtId="345" fontId="154" fillId="0" borderId="113" applyNumberFormat="0" applyFill="0" applyAlignment="0" applyProtection="0"/>
    <xf numFmtId="345" fontId="154" fillId="0" borderId="0" applyNumberFormat="0" applyFill="0" applyBorder="0" applyAlignment="0" applyProtection="0"/>
    <xf numFmtId="204" fontId="16" fillId="0" borderId="53">
      <alignment horizontal="right" vertical="center"/>
    </xf>
    <xf numFmtId="345" fontId="155" fillId="0" borderId="0" applyNumberFormat="0" applyFill="0" applyBorder="0" applyAlignment="0" applyProtection="0"/>
    <xf numFmtId="345" fontId="75" fillId="0" borderId="0"/>
    <xf numFmtId="345" fontId="156" fillId="0" borderId="0" applyNumberFormat="0" applyFill="0" applyBorder="0" applyAlignment="0" applyProtection="0"/>
    <xf numFmtId="345" fontId="57" fillId="62" borderId="0"/>
    <xf numFmtId="345" fontId="157" fillId="75" borderId="0">
      <alignment horizontal="center"/>
    </xf>
    <xf numFmtId="262" fontId="158" fillId="0" borderId="0" applyNumberFormat="0" applyFill="0">
      <alignment horizontal="right"/>
    </xf>
    <xf numFmtId="263" fontId="159" fillId="0" borderId="0" applyAlignment="0">
      <alignment horizontal="right"/>
      <protection hidden="1"/>
    </xf>
    <xf numFmtId="187" fontId="12" fillId="0" borderId="0"/>
    <xf numFmtId="263" fontId="159" fillId="0" borderId="0" applyAlignment="0">
      <alignment horizontal="right"/>
      <protection hidden="1"/>
    </xf>
    <xf numFmtId="345" fontId="160" fillId="0" borderId="0" applyNumberFormat="0" applyFill="0" applyBorder="0" applyAlignment="0" applyProtection="0"/>
    <xf numFmtId="345" fontId="12" fillId="0" borderId="0" applyNumberFormat="0" applyFill="0" applyBorder="0" applyAlignment="0" applyProtection="0">
      <alignment vertical="top"/>
      <protection locked="0"/>
    </xf>
    <xf numFmtId="345" fontId="12" fillId="0" borderId="0" applyNumberFormat="0" applyFill="0" applyBorder="0" applyAlignment="0" applyProtection="0">
      <alignment vertical="top"/>
      <protection locked="0"/>
    </xf>
    <xf numFmtId="345" fontId="12" fillId="0" borderId="0" applyNumberFormat="0" applyFill="0" applyBorder="0" applyAlignment="0" applyProtection="0">
      <alignment vertical="top"/>
      <protection locked="0"/>
    </xf>
    <xf numFmtId="345" fontId="161" fillId="0" borderId="0" applyNumberFormat="0" applyFill="0" applyBorder="0" applyAlignment="0" applyProtection="0">
      <alignment vertical="top"/>
      <protection locked="0"/>
    </xf>
    <xf numFmtId="264" fontId="162" fillId="0" borderId="0" applyNumberFormat="0" applyFill="0" applyBorder="0" applyAlignment="0" applyProtection="0"/>
    <xf numFmtId="199" fontId="81" fillId="62" borderId="0" applyNumberFormat="0" applyFont="0" applyBorder="0" applyAlignment="0" applyProtection="0"/>
    <xf numFmtId="179" fontId="163" fillId="0" borderId="0"/>
    <xf numFmtId="37" fontId="99" fillId="0" borderId="0" applyFill="0" applyBorder="0" applyAlignment="0" applyProtection="0"/>
    <xf numFmtId="37" fontId="91" fillId="0" borderId="0" applyBorder="0"/>
    <xf numFmtId="199" fontId="95" fillId="0" borderId="0" applyFont="0" applyFill="0" applyBorder="0" applyAlignment="0" applyProtection="0"/>
    <xf numFmtId="345" fontId="48" fillId="5" borderId="0" applyNumberFormat="0" applyBorder="0" applyAlignment="0" applyProtection="0"/>
    <xf numFmtId="345" fontId="12" fillId="0" borderId="0" applyFill="0"/>
    <xf numFmtId="345" fontId="164" fillId="0" borderId="33" applyFill="0" applyBorder="0" applyProtection="0">
      <protection locked="0"/>
    </xf>
    <xf numFmtId="265" fontId="165" fillId="3" borderId="114"/>
    <xf numFmtId="10" fontId="16" fillId="63" borderId="24" applyNumberFormat="0" applyBorder="0" applyAlignment="0" applyProtection="0"/>
    <xf numFmtId="220" fontId="16" fillId="63" borderId="0" applyFont="0" applyBorder="0" applyAlignment="0" applyProtection="0">
      <protection locked="0"/>
    </xf>
    <xf numFmtId="196" fontId="166" fillId="2" borderId="0" applyBorder="0" applyAlignment="0">
      <alignment horizontal="center" wrapText="1"/>
      <protection locked="0"/>
    </xf>
    <xf numFmtId="15" fontId="16" fillId="63" borderId="0" applyFont="0" applyBorder="0" applyAlignment="0" applyProtection="0">
      <protection locked="0"/>
    </xf>
    <xf numFmtId="345" fontId="16" fillId="63" borderId="0" applyFont="0" applyBorder="0" applyAlignment="0">
      <protection locked="0"/>
    </xf>
    <xf numFmtId="38" fontId="16" fillId="63" borderId="0">
      <protection locked="0"/>
    </xf>
    <xf numFmtId="345" fontId="16" fillId="63" borderId="0" applyFont="0" applyBorder="0" applyAlignment="0">
      <protection locked="0"/>
    </xf>
    <xf numFmtId="10" fontId="16" fillId="63" borderId="0">
      <protection locked="0"/>
    </xf>
    <xf numFmtId="345" fontId="16" fillId="63" borderId="0" applyFont="0" applyBorder="0" applyAlignment="0">
      <protection locked="0"/>
    </xf>
    <xf numFmtId="345" fontId="167" fillId="63" borderId="0" applyNumberFormat="0" applyBorder="0" applyAlignment="0">
      <protection locked="0"/>
    </xf>
    <xf numFmtId="266" fontId="105" fillId="63" borderId="115" applyProtection="0">
      <alignment horizontal="right"/>
    </xf>
    <xf numFmtId="199" fontId="16" fillId="63" borderId="0" applyNumberFormat="0" applyFont="0" applyBorder="0" applyAlignment="0" applyProtection="0">
      <alignment horizontal="center"/>
      <protection locked="0"/>
    </xf>
    <xf numFmtId="345" fontId="168" fillId="60" borderId="0">
      <alignment vertical="center"/>
    </xf>
    <xf numFmtId="17" fontId="169" fillId="76" borderId="0"/>
    <xf numFmtId="345" fontId="163" fillId="3" borderId="0"/>
    <xf numFmtId="267" fontId="12" fillId="0" borderId="0"/>
    <xf numFmtId="268" fontId="12" fillId="0" borderId="0"/>
    <xf numFmtId="269" fontId="12" fillId="0" borderId="0"/>
    <xf numFmtId="270" fontId="12" fillId="0" borderId="0"/>
    <xf numFmtId="345" fontId="170" fillId="0" borderId="0" applyFont="0" applyFill="0" applyBorder="0" applyAlignment="0" applyProtection="0"/>
    <xf numFmtId="345" fontId="170" fillId="0" borderId="0" applyFont="0" applyFill="0" applyBorder="0" applyAlignment="0" applyProtection="0"/>
    <xf numFmtId="345" fontId="171" fillId="0" borderId="0" applyNumberFormat="0" applyFill="0" applyBorder="0" applyAlignment="0" applyProtection="0"/>
    <xf numFmtId="345" fontId="172" fillId="0" borderId="0" applyFill="0" applyBorder="0" applyProtection="0">
      <alignment horizontal="left" vertical="center"/>
    </xf>
    <xf numFmtId="345" fontId="77" fillId="77" borderId="0" applyNumberFormat="0" applyFont="0" applyBorder="0" applyProtection="0"/>
    <xf numFmtId="38" fontId="173" fillId="0" borderId="0" applyNumberFormat="0" applyFill="0" applyBorder="0" applyAlignment="0" applyProtection="0"/>
    <xf numFmtId="345" fontId="77" fillId="0" borderId="0" applyFill="0" applyBorder="0" applyAlignment="0"/>
    <xf numFmtId="345" fontId="110" fillId="0" borderId="0" applyFill="0" applyBorder="0" applyAlignment="0"/>
    <xf numFmtId="345" fontId="77" fillId="0" borderId="0" applyFill="0" applyBorder="0" applyAlignment="0"/>
    <xf numFmtId="345" fontId="77" fillId="0" borderId="0" applyFill="0" applyBorder="0" applyAlignment="0"/>
    <xf numFmtId="345" fontId="110" fillId="0" borderId="0" applyFill="0" applyBorder="0" applyAlignment="0"/>
    <xf numFmtId="271" fontId="174" fillId="0" borderId="0" applyProtection="0">
      <protection locked="0"/>
    </xf>
    <xf numFmtId="272" fontId="175" fillId="0" borderId="0" applyFill="0" applyBorder="0" applyAlignment="0" applyProtection="0"/>
    <xf numFmtId="4" fontId="128" fillId="65" borderId="0" applyNumberFormat="0" applyBorder="0" applyAlignment="0" applyProtection="0"/>
    <xf numFmtId="345" fontId="162" fillId="0" borderId="0"/>
    <xf numFmtId="37" fontId="16" fillId="0" borderId="0" applyFill="0" applyBorder="0">
      <alignment vertical="top"/>
    </xf>
    <xf numFmtId="14" fontId="32" fillId="0" borderId="53" applyFont="0" applyFill="0" applyBorder="0" applyAlignment="0" applyProtection="0"/>
    <xf numFmtId="273" fontId="12" fillId="63" borderId="53" applyFont="0" applyFill="0" applyBorder="0" applyAlignment="0" applyProtection="0">
      <alignment horizontal="right"/>
    </xf>
    <xf numFmtId="345" fontId="90" fillId="0" borderId="0"/>
    <xf numFmtId="274" fontId="12" fillId="0" borderId="0" applyFill="0" applyBorder="0" applyAlignment="0" applyProtection="0"/>
    <xf numFmtId="345" fontId="176" fillId="0" borderId="116" applyFont="0" applyBorder="0"/>
    <xf numFmtId="166" fontId="12" fillId="78" borderId="24" applyNumberFormat="0" applyFont="0" applyAlignment="0" applyProtection="0"/>
    <xf numFmtId="345" fontId="177" fillId="0" borderId="0" applyNumberFormat="0" applyFill="0" applyBorder="0" applyAlignment="0" applyProtection="0"/>
    <xf numFmtId="27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244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8" fontId="106" fillId="0" borderId="0"/>
    <xf numFmtId="37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17" fontId="179" fillId="0" borderId="0" applyFont="0" applyProtection="0">
      <protection hidden="1"/>
    </xf>
    <xf numFmtId="280" fontId="12" fillId="0" borderId="0" applyFont="0" applyFill="0" applyBorder="0" applyAlignment="0" applyProtection="0"/>
    <xf numFmtId="281" fontId="80" fillId="0" borderId="0" applyFont="0" applyFill="0" applyBorder="0" applyAlignment="0" applyProtection="0"/>
    <xf numFmtId="282" fontId="80" fillId="0" borderId="0" applyFont="0" applyFill="0" applyBorder="0" applyAlignment="0" applyProtection="0"/>
    <xf numFmtId="283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17" fontId="57" fillId="0" borderId="0">
      <alignment horizontal="center"/>
    </xf>
    <xf numFmtId="286" fontId="12" fillId="0" borderId="0" applyFill="0" applyBorder="0" applyAlignment="0">
      <alignment horizontal="right"/>
    </xf>
    <xf numFmtId="287" fontId="12" fillId="0" borderId="53" applyFont="0" applyFill="0" applyBorder="0" applyProtection="0"/>
    <xf numFmtId="288" fontId="12" fillId="0" borderId="53" applyFont="0" applyFill="0" applyBorder="0" applyAlignment="0" applyProtection="0"/>
    <xf numFmtId="289" fontId="163" fillId="3" borderId="0" applyFont="0" applyFill="0" applyBorder="0" applyAlignment="0" applyProtection="0"/>
    <xf numFmtId="28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90" fontId="180" fillId="0" borderId="0" applyFont="0" applyFill="0" applyBorder="0" applyProtection="0">
      <alignment horizontal="right"/>
    </xf>
    <xf numFmtId="291" fontId="16" fillId="0" borderId="0" applyFont="0" applyFill="0" applyBorder="0" applyAlignment="0" applyProtection="0"/>
    <xf numFmtId="345" fontId="123" fillId="62" borderId="0" applyFont="0" applyBorder="0" applyAlignment="0" applyProtection="0">
      <alignment horizontal="right"/>
      <protection hidden="1"/>
    </xf>
    <xf numFmtId="345" fontId="49" fillId="24" borderId="0" applyNumberFormat="0" applyBorder="0" applyAlignment="0" applyProtection="0"/>
    <xf numFmtId="292" fontId="12" fillId="0" borderId="0">
      <alignment horizontal="center"/>
    </xf>
    <xf numFmtId="293" fontId="12" fillId="0" borderId="0" applyFont="0" applyFill="0" applyBorder="0" applyAlignment="0" applyProtection="0"/>
    <xf numFmtId="345" fontId="79" fillId="0" borderId="0"/>
    <xf numFmtId="4" fontId="90" fillId="79" borderId="0" applyNumberFormat="0" applyFont="0" applyBorder="0" applyAlignment="0" applyProtection="0"/>
    <xf numFmtId="345" fontId="95" fillId="0" borderId="0"/>
    <xf numFmtId="294" fontId="16" fillId="0" borderId="0" applyFont="0" applyFill="0" applyBorder="0" applyAlignment="0" applyProtection="0">
      <alignment horizontal="right"/>
    </xf>
    <xf numFmtId="345" fontId="181" fillId="74" borderId="64" applyNumberFormat="0" applyFill="0" applyBorder="0" applyAlignment="0" applyProtection="0"/>
    <xf numFmtId="345" fontId="182" fillId="0" borderId="64" applyNumberFormat="0" applyFill="0" applyBorder="0" applyAlignment="0" applyProtection="0"/>
    <xf numFmtId="345" fontId="183" fillId="0" borderId="0"/>
    <xf numFmtId="345" fontId="183" fillId="0" borderId="0"/>
    <xf numFmtId="345" fontId="183" fillId="0" borderId="0"/>
    <xf numFmtId="345" fontId="183" fillId="0" borderId="0"/>
    <xf numFmtId="345" fontId="183" fillId="0" borderId="0"/>
    <xf numFmtId="345" fontId="183" fillId="0" borderId="0"/>
    <xf numFmtId="345" fontId="183" fillId="0" borderId="0"/>
    <xf numFmtId="345" fontId="183" fillId="0" borderId="0"/>
    <xf numFmtId="345" fontId="122" fillId="0" borderId="0"/>
    <xf numFmtId="345" fontId="122" fillId="0" borderId="0"/>
    <xf numFmtId="345" fontId="122" fillId="0" borderId="0"/>
    <xf numFmtId="345" fontId="122" fillId="0" borderId="0"/>
    <xf numFmtId="345" fontId="122" fillId="0" borderId="0"/>
    <xf numFmtId="345" fontId="122" fillId="0" borderId="0"/>
    <xf numFmtId="345" fontId="122" fillId="0" borderId="0"/>
    <xf numFmtId="345" fontId="122" fillId="0" borderId="0"/>
    <xf numFmtId="295" fontId="184" fillId="0" borderId="0"/>
    <xf numFmtId="38" fontId="16" fillId="0" borderId="0" applyFont="0" applyFill="0" applyBorder="0" applyAlignment="0"/>
    <xf numFmtId="345" fontId="12" fillId="0" borderId="0" applyFont="0" applyFill="0" applyBorder="0" applyAlignment="0"/>
    <xf numFmtId="40" fontId="16" fillId="0" borderId="0" applyFont="0" applyFill="0" applyBorder="0" applyAlignment="0" applyProtection="0"/>
    <xf numFmtId="345" fontId="16" fillId="0" borderId="0" applyFont="0" applyFill="0" applyBorder="0" applyAlignment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1" fillId="0" borderId="0"/>
    <xf numFmtId="345" fontId="12" fillId="0" borderId="0"/>
    <xf numFmtId="345" fontId="40" fillId="0" borderId="0"/>
    <xf numFmtId="345" fontId="40" fillId="0" borderId="0"/>
    <xf numFmtId="345" fontId="1" fillId="0" borderId="0"/>
    <xf numFmtId="345" fontId="12" fillId="0" borderId="0" applyProtection="0"/>
    <xf numFmtId="345" fontId="40" fillId="0" borderId="0"/>
    <xf numFmtId="345" fontId="40" fillId="0" borderId="0"/>
    <xf numFmtId="345" fontId="1" fillId="0" borderId="0"/>
    <xf numFmtId="345" fontId="1" fillId="0" borderId="0"/>
    <xf numFmtId="345" fontId="12" fillId="0" borderId="0"/>
    <xf numFmtId="345" fontId="12" fillId="0" borderId="0"/>
    <xf numFmtId="345" fontId="40" fillId="0" borderId="0"/>
    <xf numFmtId="345" fontId="12" fillId="0" borderId="0"/>
    <xf numFmtId="345" fontId="40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78" fillId="0" borderId="0"/>
    <xf numFmtId="345" fontId="40" fillId="0" borderId="0"/>
    <xf numFmtId="345" fontId="40" fillId="0" borderId="0"/>
    <xf numFmtId="345" fontId="1" fillId="0" borderId="0"/>
    <xf numFmtId="345" fontId="12" fillId="0" borderId="0"/>
    <xf numFmtId="345" fontId="12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164" fontId="12" fillId="2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1" fillId="0" borderId="0"/>
    <xf numFmtId="345" fontId="40" fillId="0" borderId="0"/>
    <xf numFmtId="345" fontId="40" fillId="0" borderId="0"/>
    <xf numFmtId="345" fontId="1" fillId="0" borderId="0"/>
    <xf numFmtId="345" fontId="12" fillId="0" borderId="0"/>
    <xf numFmtId="345" fontId="40" fillId="0" borderId="0"/>
    <xf numFmtId="345" fontId="40" fillId="0" borderId="0"/>
    <xf numFmtId="345" fontId="40" fillId="0" borderId="0"/>
    <xf numFmtId="345" fontId="1" fillId="0" borderId="0"/>
    <xf numFmtId="345" fontId="40" fillId="0" borderId="0"/>
    <xf numFmtId="345" fontId="1" fillId="0" borderId="0"/>
    <xf numFmtId="345" fontId="1" fillId="0" borderId="0"/>
    <xf numFmtId="345" fontId="12" fillId="0" borderId="0"/>
    <xf numFmtId="345" fontId="12" fillId="0" borderId="0"/>
    <xf numFmtId="345" fontId="1" fillId="0" borderId="0"/>
    <xf numFmtId="345" fontId="1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40" fillId="0" borderId="0"/>
    <xf numFmtId="345" fontId="40" fillId="0" borderId="0"/>
    <xf numFmtId="345" fontId="33" fillId="0" borderId="0"/>
    <xf numFmtId="345" fontId="33" fillId="0" borderId="0"/>
    <xf numFmtId="345" fontId="12" fillId="0" borderId="0"/>
    <xf numFmtId="345" fontId="12" fillId="0" borderId="0"/>
    <xf numFmtId="345" fontId="12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40" fillId="0" borderId="0"/>
    <xf numFmtId="345" fontId="32" fillId="0" borderId="0" applyNumberFormat="0" applyFill="0" applyBorder="0" applyAlignment="0" applyProtection="0"/>
    <xf numFmtId="345" fontId="84" fillId="0" borderId="4"/>
    <xf numFmtId="345" fontId="16" fillId="0" borderId="0" applyFont="0" applyFill="0" applyBorder="0" applyAlignment="0" applyProtection="0"/>
    <xf numFmtId="296" fontId="111" fillId="0" borderId="117" applyFill="0" applyBorder="0">
      <alignment horizontal="center"/>
    </xf>
    <xf numFmtId="296" fontId="185" fillId="0" borderId="64" applyFill="0" applyBorder="0" applyProtection="0">
      <alignment horizontal="center"/>
    </xf>
    <xf numFmtId="297" fontId="12" fillId="0" borderId="117" applyFill="0" applyBorder="0">
      <alignment horizontal="center"/>
    </xf>
    <xf numFmtId="298" fontId="90" fillId="0" borderId="0" applyFont="0" applyFill="0" applyBorder="0" applyAlignment="0" applyProtection="0"/>
    <xf numFmtId="40" fontId="32" fillId="0" borderId="0">
      <alignment horizontal="left"/>
    </xf>
    <xf numFmtId="345" fontId="77" fillId="0" borderId="0"/>
    <xf numFmtId="199" fontId="16" fillId="0" borderId="0"/>
    <xf numFmtId="345" fontId="83" fillId="0" borderId="0"/>
    <xf numFmtId="345" fontId="12" fillId="0" borderId="0"/>
    <xf numFmtId="241" fontId="16" fillId="0" borderId="0" applyFont="0" applyFill="0" applyBorder="0" applyAlignment="0" applyProtection="0"/>
    <xf numFmtId="299" fontId="16" fillId="0" borderId="0" applyFont="0" applyFill="0" applyBorder="0" applyAlignment="0" applyProtection="0"/>
    <xf numFmtId="300" fontId="21" fillId="0" borderId="4">
      <alignment vertical="center"/>
    </xf>
    <xf numFmtId="345" fontId="12" fillId="25" borderId="82" applyNumberFormat="0" applyFont="0" applyAlignment="0" applyProtection="0"/>
    <xf numFmtId="345" fontId="12" fillId="25" borderId="82" applyNumberFormat="0" applyFont="0" applyAlignment="0" applyProtection="0"/>
    <xf numFmtId="345" fontId="15" fillId="25" borderId="82" applyNumberFormat="0" applyFont="0" applyAlignment="0" applyProtection="0"/>
    <xf numFmtId="345" fontId="12" fillId="25" borderId="82" applyNumberFormat="0" applyFont="0" applyAlignment="0" applyProtection="0"/>
    <xf numFmtId="345" fontId="15" fillId="25" borderId="82" applyNumberFormat="0" applyFont="0" applyAlignment="0" applyProtection="0"/>
    <xf numFmtId="345" fontId="15" fillId="25" borderId="82" applyNumberFormat="0" applyFont="0" applyAlignment="0" applyProtection="0"/>
    <xf numFmtId="345" fontId="12" fillId="25" borderId="82" applyNumberFormat="0" applyFont="0" applyAlignment="0" applyProtection="0"/>
    <xf numFmtId="345" fontId="12" fillId="25" borderId="82" applyNumberFormat="0" applyFont="0" applyAlignment="0" applyProtection="0"/>
    <xf numFmtId="345" fontId="12" fillId="25" borderId="82" applyNumberFormat="0" applyFont="0" applyAlignment="0" applyProtection="0"/>
    <xf numFmtId="345" fontId="186" fillId="0" borderId="64"/>
    <xf numFmtId="345" fontId="74" fillId="21" borderId="0">
      <alignment vertical="center"/>
    </xf>
    <xf numFmtId="345" fontId="123" fillId="0" borderId="0" applyFont="0" applyFill="0" applyBorder="0" applyAlignment="0" applyProtection="0"/>
    <xf numFmtId="301" fontId="12" fillId="0" borderId="0" applyFont="0" applyFill="0" applyBorder="0" applyAlignment="0" applyProtection="0"/>
    <xf numFmtId="302" fontId="12" fillId="0" borderId="70"/>
    <xf numFmtId="193" fontId="187" fillId="0" borderId="117" applyBorder="0">
      <alignment horizontal="center"/>
    </xf>
    <xf numFmtId="303" fontId="188" fillId="0" borderId="70" applyBorder="0"/>
    <xf numFmtId="345" fontId="16" fillId="0" borderId="0" applyNumberFormat="0" applyFill="0" applyBorder="0" applyAlignment="0" applyProtection="0"/>
    <xf numFmtId="345" fontId="32" fillId="0" borderId="0" applyNumberFormat="0" applyFill="0" applyBorder="0" applyAlignment="0" applyProtection="0"/>
    <xf numFmtId="345" fontId="189" fillId="0" borderId="0" applyNumberFormat="0" applyFill="0" applyBorder="0" applyAlignment="0" applyProtection="0"/>
    <xf numFmtId="304" fontId="190" fillId="0" borderId="0">
      <alignment horizontal="right"/>
    </xf>
    <xf numFmtId="345" fontId="123" fillId="0" borderId="0" applyFont="0" applyFill="0" applyBorder="0" applyAlignment="0" applyProtection="0"/>
    <xf numFmtId="272" fontId="191" fillId="0" borderId="0"/>
    <xf numFmtId="345" fontId="192" fillId="0" borderId="0" applyNumberFormat="0" applyFill="0" applyBorder="0" applyAlignment="0" applyProtection="0"/>
    <xf numFmtId="345" fontId="193" fillId="0" borderId="0">
      <alignment horizontal="left"/>
    </xf>
    <xf numFmtId="4" fontId="90" fillId="63" borderId="0" applyNumberFormat="0" applyFont="0" applyBorder="0" applyAlignment="0" applyProtection="0"/>
    <xf numFmtId="345" fontId="50" fillId="58" borderId="83" applyNumberFormat="0" applyAlignment="0" applyProtection="0"/>
    <xf numFmtId="305" fontId="97" fillId="76" borderId="0"/>
    <xf numFmtId="345" fontId="194" fillId="0" borderId="0" applyFill="0" applyBorder="0" applyProtection="0">
      <alignment horizontal="left"/>
    </xf>
    <xf numFmtId="345" fontId="195" fillId="0" borderId="0" applyFill="0" applyBorder="0" applyProtection="0">
      <alignment horizontal="left"/>
    </xf>
    <xf numFmtId="1" fontId="196" fillId="0" borderId="0" applyProtection="0">
      <alignment horizontal="right" vertical="center"/>
    </xf>
    <xf numFmtId="217" fontId="197" fillId="0" borderId="53">
      <alignment vertical="center"/>
    </xf>
    <xf numFmtId="345" fontId="16" fillId="0" borderId="0"/>
    <xf numFmtId="306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308" fontId="57" fillId="0" borderId="65" applyFont="0"/>
    <xf numFmtId="9" fontId="77" fillId="0" borderId="0" applyFont="0" applyFill="0" applyBorder="0" applyAlignment="0" applyProtection="0"/>
    <xf numFmtId="10" fontId="77" fillId="0" borderId="0" applyFont="0" applyFill="0" applyBorder="0" applyAlignment="0" applyProtection="0"/>
    <xf numFmtId="345" fontId="12" fillId="0" borderId="0" applyFont="0" applyFill="0" applyBorder="0" applyAlignment="0"/>
    <xf numFmtId="309" fontId="12" fillId="0" borderId="0" applyFont="0" applyFill="0" applyBorder="0" applyAlignment="0" applyProtection="0"/>
    <xf numFmtId="310" fontId="198" fillId="0" borderId="0" applyFill="0" applyBorder="0" applyAlignment="0" applyProtection="0"/>
    <xf numFmtId="345" fontId="16" fillId="0" borderId="0" applyFont="0" applyFill="0" applyBorder="0" applyAlignment="0"/>
    <xf numFmtId="311" fontId="12" fillId="0" borderId="0" applyFont="0" applyFill="0" applyBorder="0" applyAlignment="0" applyProtection="0"/>
    <xf numFmtId="10" fontId="13" fillId="0" borderId="0" applyFont="0" applyFill="0" applyBorder="0" applyAlignment="0" applyProtection="0">
      <alignment horizontal="center"/>
    </xf>
    <xf numFmtId="312" fontId="198" fillId="0" borderId="0" applyFill="0" applyBorder="0" applyAlignment="0" applyProtection="0"/>
    <xf numFmtId="313" fontId="198" fillId="8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45" fontId="86" fillId="0" borderId="0"/>
    <xf numFmtId="9" fontId="40" fillId="0" borderId="0" applyFont="0" applyFill="0" applyBorder="0" applyAlignment="0" applyProtection="0"/>
    <xf numFmtId="314" fontId="12" fillId="0" borderId="0" applyFont="0" applyFill="0" applyBorder="0" applyProtection="0">
      <alignment horizontal="right"/>
    </xf>
    <xf numFmtId="315" fontId="95" fillId="0" borderId="0" applyFont="0" applyFill="0" applyBorder="0" applyProtection="0">
      <alignment horizontal="right"/>
    </xf>
    <xf numFmtId="179" fontId="198" fillId="0" borderId="0" applyFill="0" applyBorder="0" applyProtection="0">
      <alignment horizontal="right"/>
    </xf>
    <xf numFmtId="179" fontId="105" fillId="0" borderId="0" applyFill="0" applyBorder="0" applyProtection="0">
      <alignment horizontal="right"/>
    </xf>
    <xf numFmtId="316" fontId="199" fillId="0" borderId="0" applyFont="0" applyFill="0" applyBorder="0" applyAlignment="0" applyProtection="0"/>
    <xf numFmtId="345" fontId="84" fillId="0" borderId="0"/>
    <xf numFmtId="317" fontId="86" fillId="0" borderId="0"/>
    <xf numFmtId="345" fontId="84" fillId="0" borderId="0"/>
    <xf numFmtId="311" fontId="12" fillId="0" borderId="0"/>
    <xf numFmtId="345" fontId="123" fillId="0" borderId="0" applyFont="0" applyFill="0" applyBorder="0" applyAlignment="0" applyProtection="0"/>
    <xf numFmtId="345" fontId="200" fillId="0" borderId="0"/>
    <xf numFmtId="10" fontId="12" fillId="63" borderId="24" applyFont="0" applyFill="0" applyBorder="0" applyAlignment="0" applyProtection="0"/>
    <xf numFmtId="260" fontId="12" fillId="0" borderId="0" applyFont="0" applyFill="0" applyBorder="0" applyAlignment="0" applyProtection="0"/>
    <xf numFmtId="345" fontId="123" fillId="0" borderId="0" applyFont="0" applyFill="0" applyBorder="0" applyAlignment="0" applyProtection="0"/>
    <xf numFmtId="345" fontId="12" fillId="0" borderId="0">
      <protection locked="0"/>
    </xf>
    <xf numFmtId="199" fontId="95" fillId="0" borderId="0" applyFont="0" applyFill="0" applyBorder="0" applyAlignment="0" applyProtection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9" fontId="95" fillId="0" borderId="0" applyFill="0" applyBorder="0" applyAlignment="0" applyProtection="0"/>
    <xf numFmtId="38" fontId="95" fillId="0" borderId="0" applyFont="0" applyFill="0" applyBorder="0" applyAlignment="0" applyProtection="0"/>
    <xf numFmtId="247" fontId="78" fillId="0" borderId="0" applyFont="0" applyFill="0" applyBorder="0" applyAlignment="0" applyProtection="0"/>
    <xf numFmtId="9" fontId="16" fillId="0" borderId="0" applyFont="0" applyFill="0" applyBorder="0" applyAlignment="0" applyProtection="0"/>
    <xf numFmtId="199" fontId="32" fillId="0" borderId="0" applyFill="0" applyBorder="0" applyProtection="0">
      <alignment horizontal="right"/>
    </xf>
    <xf numFmtId="318" fontId="201" fillId="81" borderId="0" applyNumberFormat="0" applyFont="0" applyBorder="0" applyAlignment="0">
      <alignment horizontal="left"/>
      <protection locked="0"/>
    </xf>
    <xf numFmtId="345" fontId="80" fillId="0" borderId="0" applyNumberFormat="0" applyFont="0" applyFill="0" applyBorder="0" applyAlignment="0" applyProtection="0">
      <alignment horizontal="left"/>
    </xf>
    <xf numFmtId="167" fontId="12" fillId="0" borderId="0" applyFill="0" applyBorder="0" applyAlignment="0" applyProtection="0"/>
    <xf numFmtId="3" fontId="12" fillId="0" borderId="0" applyFont="0" applyFill="0" applyBorder="0" applyAlignment="0" applyProtection="0"/>
    <xf numFmtId="40" fontId="16" fillId="62" borderId="0" applyFill="0"/>
    <xf numFmtId="40" fontId="31" fillId="0" borderId="53" applyFill="0"/>
    <xf numFmtId="345" fontId="145" fillId="0" borderId="0" applyFill="0">
      <alignment horizontal="left" indent="5"/>
    </xf>
    <xf numFmtId="319" fontId="126" fillId="0" borderId="0"/>
    <xf numFmtId="320" fontId="12" fillId="0" borderId="0"/>
    <xf numFmtId="345" fontId="12" fillId="0" borderId="0" applyFont="0" applyFill="0" applyBorder="0" applyProtection="0">
      <alignment horizontal="right"/>
    </xf>
    <xf numFmtId="345" fontId="12" fillId="0" borderId="0" applyFont="0" applyFill="0" applyBorder="0" applyProtection="0">
      <alignment horizontal="right"/>
    </xf>
    <xf numFmtId="345" fontId="202" fillId="0" borderId="0" applyNumberFormat="0" applyFill="0" applyBorder="0" applyAlignment="0" applyProtection="0"/>
    <xf numFmtId="345" fontId="203" fillId="0" borderId="0" applyNumberFormat="0" applyFill="0" applyBorder="0" applyAlignment="0" applyProtection="0">
      <alignment horizontal="left"/>
    </xf>
    <xf numFmtId="321" fontId="204" fillId="0" borderId="0"/>
    <xf numFmtId="345" fontId="79" fillId="0" borderId="0">
      <alignment vertical="center"/>
    </xf>
    <xf numFmtId="322" fontId="12" fillId="0" borderId="0"/>
    <xf numFmtId="323" fontId="12" fillId="0" borderId="0" applyFont="0" applyFill="0" applyBorder="0" applyAlignment="0" applyProtection="0"/>
    <xf numFmtId="345" fontId="12" fillId="0" borderId="118" applyNumberFormat="0" applyFont="0" applyFill="0" applyAlignment="0" applyProtection="0"/>
    <xf numFmtId="345" fontId="12" fillId="0" borderId="119" applyNumberFormat="0" applyFont="0" applyFill="0" applyAlignment="0" applyProtection="0"/>
    <xf numFmtId="345" fontId="12" fillId="0" borderId="104" applyNumberFormat="0" applyFont="0" applyFill="0" applyAlignment="0" applyProtection="0"/>
    <xf numFmtId="345" fontId="12" fillId="0" borderId="120" applyNumberFormat="0" applyFont="0" applyFill="0" applyAlignment="0" applyProtection="0"/>
    <xf numFmtId="345" fontId="12" fillId="0" borderId="121" applyNumberFormat="0" applyFont="0" applyFill="0" applyAlignment="0" applyProtection="0"/>
    <xf numFmtId="345" fontId="12" fillId="60" borderId="0" applyNumberFormat="0" applyFont="0" applyBorder="0" applyAlignment="0" applyProtection="0"/>
    <xf numFmtId="345" fontId="12" fillId="0" borderId="122" applyNumberFormat="0" applyFont="0" applyFill="0" applyAlignment="0" applyProtection="0"/>
    <xf numFmtId="345" fontId="12" fillId="0" borderId="123" applyNumberFormat="0" applyFont="0" applyFill="0" applyAlignment="0" applyProtection="0"/>
    <xf numFmtId="46" fontId="12" fillId="0" borderId="0" applyFont="0" applyFill="0" applyBorder="0" applyAlignment="0" applyProtection="0"/>
    <xf numFmtId="345" fontId="74" fillId="0" borderId="0" applyNumberFormat="0" applyFill="0" applyBorder="0" applyAlignment="0" applyProtection="0"/>
    <xf numFmtId="345" fontId="12" fillId="0" borderId="124" applyNumberFormat="0" applyFont="0" applyFill="0" applyAlignment="0" applyProtection="0"/>
    <xf numFmtId="345" fontId="12" fillId="0" borderId="125" applyNumberFormat="0" applyFont="0" applyFill="0" applyAlignment="0" applyProtection="0"/>
    <xf numFmtId="345" fontId="12" fillId="0" borderId="82" applyNumberFormat="0" applyFont="0" applyFill="0" applyAlignment="0" applyProtection="0"/>
    <xf numFmtId="345" fontId="12" fillId="0" borderId="126" applyNumberFormat="0" applyFont="0" applyFill="0" applyAlignment="0" applyProtection="0"/>
    <xf numFmtId="345" fontId="12" fillId="0" borderId="82" applyNumberFormat="0" applyFont="0" applyFill="0" applyAlignment="0" applyProtection="0"/>
    <xf numFmtId="345" fontId="12" fillId="0" borderId="0" applyNumberFormat="0" applyFont="0" applyFill="0" applyBorder="0" applyProtection="0">
      <alignment horizontal="center"/>
    </xf>
    <xf numFmtId="345" fontId="205" fillId="0" borderId="0" applyNumberFormat="0" applyFill="0" applyBorder="0" applyAlignment="0" applyProtection="0"/>
    <xf numFmtId="345" fontId="139" fillId="0" borderId="0" applyNumberFormat="0" applyFill="0" applyBorder="0" applyAlignment="0" applyProtection="0"/>
    <xf numFmtId="345" fontId="31" fillId="0" borderId="0" applyNumberFormat="0" applyFill="0" applyBorder="0" applyProtection="0">
      <alignment horizontal="left"/>
    </xf>
    <xf numFmtId="345" fontId="12" fillId="60" borderId="0" applyNumberFormat="0" applyFont="0" applyBorder="0" applyAlignment="0" applyProtection="0"/>
    <xf numFmtId="345" fontId="206" fillId="0" borderId="0" applyNumberFormat="0" applyFill="0" applyBorder="0" applyAlignment="0" applyProtection="0"/>
    <xf numFmtId="345" fontId="74" fillId="0" borderId="0" applyNumberFormat="0" applyFill="0" applyBorder="0" applyAlignment="0" applyProtection="0"/>
    <xf numFmtId="345" fontId="12" fillId="0" borderId="127" applyNumberFormat="0" applyFont="0" applyFill="0" applyAlignment="0" applyProtection="0"/>
    <xf numFmtId="345" fontId="12" fillId="0" borderId="128" applyNumberFormat="0" applyFont="0" applyFill="0" applyAlignment="0" applyProtection="0"/>
    <xf numFmtId="324" fontId="12" fillId="0" borderId="0" applyFont="0" applyFill="0" applyBorder="0" applyAlignment="0" applyProtection="0"/>
    <xf numFmtId="345" fontId="12" fillId="0" borderId="109" applyNumberFormat="0" applyFont="0" applyFill="0" applyAlignment="0" applyProtection="0"/>
    <xf numFmtId="345" fontId="12" fillId="0" borderId="129" applyNumberFormat="0" applyFont="0" applyFill="0" applyAlignment="0" applyProtection="0"/>
    <xf numFmtId="345" fontId="12" fillId="0" borderId="130" applyNumberFormat="0" applyFont="0" applyFill="0" applyAlignment="0" applyProtection="0"/>
    <xf numFmtId="345" fontId="12" fillId="0" borderId="103" applyNumberFormat="0" applyFont="0" applyFill="0" applyAlignment="0" applyProtection="0"/>
    <xf numFmtId="345" fontId="12" fillId="0" borderId="107" applyNumberFormat="0" applyFont="0" applyFill="0" applyAlignment="0" applyProtection="0"/>
    <xf numFmtId="325" fontId="86" fillId="0" borderId="0"/>
    <xf numFmtId="345" fontId="50" fillId="18" borderId="83" applyNumberFormat="0" applyAlignment="0" applyProtection="0"/>
    <xf numFmtId="345" fontId="21" fillId="0" borderId="0"/>
    <xf numFmtId="345" fontId="57" fillId="0" borderId="0" applyFill="0" applyBorder="0" applyProtection="0">
      <alignment horizontal="left"/>
    </xf>
    <xf numFmtId="199" fontId="16" fillId="2" borderId="108" applyAlignment="0"/>
    <xf numFmtId="40" fontId="80" fillId="0" borderId="0" applyFont="0" applyFill="0" applyBorder="0" applyAlignment="0" applyProtection="0"/>
    <xf numFmtId="345" fontId="84" fillId="82" borderId="0" applyFont="0"/>
    <xf numFmtId="199" fontId="95" fillId="0" borderId="0" applyFont="0" applyFill="0" applyBorder="0" applyAlignment="0" applyProtection="0"/>
    <xf numFmtId="345" fontId="207" fillId="0" borderId="0" applyNumberFormat="0" applyFill="0" applyBorder="0" applyAlignment="0" applyProtection="0"/>
    <xf numFmtId="3" fontId="16" fillId="0" borderId="0"/>
    <xf numFmtId="3" fontId="16" fillId="0" borderId="0"/>
    <xf numFmtId="345" fontId="12" fillId="0" borderId="2"/>
    <xf numFmtId="326" fontId="74" fillId="0" borderId="0" applyFill="0" applyBorder="0" applyAlignment="0"/>
    <xf numFmtId="12" fontId="12" fillId="0" borderId="0" applyFont="0" applyFill="0" applyBorder="0" applyProtection="0">
      <alignment horizontal="right"/>
    </xf>
    <xf numFmtId="327" fontId="12" fillId="83" borderId="0" applyFont="0" applyFill="0" applyBorder="0" applyProtection="0">
      <alignment horizontal="right"/>
    </xf>
    <xf numFmtId="345" fontId="16" fillId="57" borderId="0" applyNumberFormat="0" applyFont="0" applyBorder="0" applyAlignment="0">
      <protection hidden="1"/>
    </xf>
    <xf numFmtId="328" fontId="12" fillId="0" borderId="0"/>
    <xf numFmtId="15" fontId="12" fillId="0" borderId="0">
      <alignment horizontal="center"/>
    </xf>
    <xf numFmtId="255" fontId="74" fillId="84" borderId="0" applyNumberFormat="0" applyFont="0" applyBorder="0" applyAlignment="0" applyProtection="0">
      <alignment horizontal="right"/>
    </xf>
    <xf numFmtId="345" fontId="208" fillId="0" borderId="0">
      <alignment horizontal="left"/>
    </xf>
    <xf numFmtId="345" fontId="57" fillId="0" borderId="0">
      <alignment horizontal="left"/>
    </xf>
    <xf numFmtId="345" fontId="139" fillId="0" borderId="0">
      <alignment horizontal="left"/>
    </xf>
    <xf numFmtId="15" fontId="12" fillId="24" borderId="131">
      <alignment horizontal="center"/>
      <protection locked="0"/>
    </xf>
    <xf numFmtId="255" fontId="12" fillId="24" borderId="131">
      <alignment horizontal="right"/>
      <protection locked="0"/>
    </xf>
    <xf numFmtId="329" fontId="12" fillId="24" borderId="131">
      <alignment horizontal="right"/>
      <protection locked="0"/>
    </xf>
    <xf numFmtId="345" fontId="12" fillId="0" borderId="0"/>
    <xf numFmtId="38" fontId="12" fillId="0" borderId="0" applyFont="0" applyFill="0" applyBorder="0" applyAlignment="0" applyProtection="0"/>
    <xf numFmtId="345" fontId="13" fillId="0" borderId="0" applyNumberFormat="0" applyFill="0" applyProtection="0">
      <alignment horizontal="left" vertical="center"/>
    </xf>
    <xf numFmtId="345" fontId="12" fillId="0" borderId="0" applyNumberFormat="0" applyFill="0" applyProtection="0">
      <alignment horizontal="left" vertical="center" wrapText="1"/>
    </xf>
    <xf numFmtId="345" fontId="13" fillId="0" borderId="0" applyNumberFormat="0" applyFill="0" applyProtection="0">
      <alignment horizontal="left" vertical="center" wrapText="1"/>
    </xf>
    <xf numFmtId="345" fontId="79" fillId="0" borderId="0">
      <alignment vertical="center"/>
    </xf>
    <xf numFmtId="345" fontId="122" fillId="0" borderId="0"/>
    <xf numFmtId="345" fontId="200" fillId="0" borderId="0"/>
    <xf numFmtId="345" fontId="200" fillId="0" borderId="0"/>
    <xf numFmtId="345" fontId="200" fillId="0" borderId="0"/>
    <xf numFmtId="345" fontId="200" fillId="0" borderId="0"/>
    <xf numFmtId="255" fontId="74" fillId="0" borderId="0">
      <alignment horizontal="right"/>
    </xf>
    <xf numFmtId="254" fontId="74" fillId="0" borderId="0">
      <alignment horizontal="right"/>
    </xf>
    <xf numFmtId="330" fontId="106" fillId="0" borderId="73" applyFont="0" applyFill="0" applyAlignment="0" applyProtection="0"/>
    <xf numFmtId="345" fontId="136" fillId="63" borderId="0"/>
    <xf numFmtId="199" fontId="16" fillId="0" borderId="0" applyFill="0" applyBorder="0" applyProtection="0"/>
    <xf numFmtId="345" fontId="31" fillId="0" borderId="0" applyFill="0" applyBorder="0" applyProtection="0">
      <alignment horizontal="center" vertical="center"/>
    </xf>
    <xf numFmtId="345" fontId="209" fillId="0" borderId="0" applyBorder="0" applyProtection="0">
      <alignment vertical="center"/>
    </xf>
    <xf numFmtId="189" fontId="12" fillId="0" borderId="53" applyBorder="0" applyProtection="0">
      <alignment horizontal="right" vertical="center"/>
    </xf>
    <xf numFmtId="345" fontId="210" fillId="85" borderId="0" applyBorder="0" applyProtection="0">
      <alignment horizontal="centerContinuous" vertical="center"/>
    </xf>
    <xf numFmtId="345" fontId="210" fillId="76" borderId="53" applyBorder="0" applyProtection="0">
      <alignment horizontal="centerContinuous" vertical="center"/>
    </xf>
    <xf numFmtId="3" fontId="31" fillId="0" borderId="0" applyNumberFormat="0"/>
    <xf numFmtId="345" fontId="31" fillId="0" borderId="0" applyFill="0" applyBorder="0" applyProtection="0"/>
    <xf numFmtId="345" fontId="211" fillId="0" borderId="0" applyFill="0" applyBorder="0" applyProtection="0">
      <alignment horizontal="left"/>
    </xf>
    <xf numFmtId="345" fontId="212" fillId="0" borderId="0" applyFill="0" applyBorder="0" applyProtection="0">
      <alignment horizontal="left" vertical="top"/>
    </xf>
    <xf numFmtId="345" fontId="213" fillId="0" borderId="0">
      <alignment horizontal="centerContinuous"/>
    </xf>
    <xf numFmtId="1" fontId="76" fillId="0" borderId="0"/>
    <xf numFmtId="345" fontId="16" fillId="0" borderId="0"/>
    <xf numFmtId="345" fontId="12" fillId="86" borderId="0" applyNumberFormat="0" applyFont="0" applyBorder="0" applyAlignment="0" applyProtection="0"/>
    <xf numFmtId="49" fontId="214" fillId="0" borderId="53">
      <alignment vertical="center"/>
    </xf>
    <xf numFmtId="49" fontId="106" fillId="0" borderId="0" applyFont="0" applyFill="0" applyBorder="0" applyAlignment="0" applyProtection="0"/>
    <xf numFmtId="345" fontId="190" fillId="0" borderId="0" applyFill="0" applyBorder="0">
      <alignment vertical="center"/>
    </xf>
    <xf numFmtId="345" fontId="215" fillId="0" borderId="0">
      <alignment vertical="center"/>
    </xf>
    <xf numFmtId="345" fontId="51" fillId="0" borderId="0" applyNumberFormat="0" applyFill="0" applyBorder="0" applyAlignment="0" applyProtection="0"/>
    <xf numFmtId="345" fontId="52" fillId="0" borderId="0" applyNumberFormat="0" applyFill="0" applyBorder="0" applyAlignment="0" applyProtection="0"/>
    <xf numFmtId="345" fontId="143" fillId="0" borderId="0" applyFill="0" applyBorder="0" applyAlignment="0" applyProtection="0">
      <alignment horizontal="right"/>
    </xf>
    <xf numFmtId="345" fontId="215" fillId="0" borderId="4" applyAlignment="0"/>
    <xf numFmtId="330" fontId="106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57" fillId="0" borderId="0" applyNumberFormat="0" applyFill="0" applyBorder="0" applyAlignment="0" applyProtection="0"/>
    <xf numFmtId="345" fontId="216" fillId="0" borderId="0" applyNumberFormat="0" applyFill="0" applyBorder="0" applyAlignment="0" applyProtection="0"/>
    <xf numFmtId="345" fontId="130" fillId="0" borderId="0" applyNumberFormat="0" applyFill="0" applyBorder="0" applyAlignment="0" applyProtection="0"/>
    <xf numFmtId="345" fontId="217" fillId="0" borderId="0" applyNumberFormat="0" applyFill="0" applyBorder="0" applyAlignment="0" applyProtection="0"/>
    <xf numFmtId="345" fontId="218" fillId="0" borderId="0" applyNumberFormat="0" applyFill="0" applyBorder="0" applyAlignment="0" applyProtection="0"/>
    <xf numFmtId="345" fontId="218" fillId="0" borderId="0" applyNumberFormat="0" applyFill="0" applyBorder="0" applyAlignment="0" applyProtection="0"/>
    <xf numFmtId="345" fontId="218" fillId="0" borderId="0" applyNumberFormat="0" applyFill="0" applyBorder="0" applyAlignment="0" applyProtection="0"/>
    <xf numFmtId="345" fontId="218" fillId="0" borderId="0" applyNumberFormat="0" applyFill="0" applyBorder="0" applyAlignment="0" applyProtection="0"/>
    <xf numFmtId="345" fontId="218" fillId="0" borderId="0" applyNumberFormat="0" applyFill="0" applyBorder="0" applyAlignment="0" applyProtection="0"/>
    <xf numFmtId="345" fontId="218" fillId="0" borderId="0" applyNumberFormat="0" applyFill="0" applyBorder="0" applyAlignment="0" applyProtection="0"/>
    <xf numFmtId="345" fontId="12" fillId="0" borderId="0">
      <alignment horizontal="center"/>
    </xf>
    <xf numFmtId="345" fontId="219" fillId="0" borderId="0">
      <alignment horizontal="center"/>
    </xf>
    <xf numFmtId="199" fontId="220" fillId="0" borderId="0" applyNumberFormat="0" applyFill="0" applyBorder="0" applyAlignment="0" applyProtection="0"/>
    <xf numFmtId="345" fontId="32" fillId="2" borderId="0" applyNumberFormat="0" applyBorder="0"/>
    <xf numFmtId="345" fontId="221" fillId="0" borderId="0" applyNumberFormat="0" applyFill="0" applyBorder="0" applyAlignment="0" applyProtection="0"/>
    <xf numFmtId="345" fontId="31" fillId="0" borderId="0" applyNumberFormat="0" applyFill="0" applyBorder="0" applyAlignment="0" applyProtection="0"/>
    <xf numFmtId="345" fontId="222" fillId="60" borderId="0">
      <alignment vertical="center"/>
    </xf>
    <xf numFmtId="1" fontId="77" fillId="87" borderId="0" applyNumberFormat="0" applyFont="0" applyBorder="0" applyProtection="0">
      <alignment horizontal="left"/>
    </xf>
    <xf numFmtId="345" fontId="54" fillId="0" borderId="84" applyNumberFormat="0" applyFill="0" applyAlignment="0" applyProtection="0"/>
    <xf numFmtId="345" fontId="55" fillId="0" borderId="85" applyNumberFormat="0" applyFill="0" applyAlignment="0" applyProtection="0"/>
    <xf numFmtId="345" fontId="46" fillId="0" borderId="86" applyNumberFormat="0" applyFill="0" applyAlignment="0" applyProtection="0"/>
    <xf numFmtId="345" fontId="53" fillId="0" borderId="0" applyNumberFormat="0" applyFill="0" applyBorder="0" applyAlignment="0" applyProtection="0"/>
    <xf numFmtId="239" fontId="20" fillId="0" borderId="0" applyNumberFormat="0" applyFill="0" applyBorder="0" applyAlignment="0" applyProtection="0"/>
    <xf numFmtId="1" fontId="13" fillId="0" borderId="0" applyFill="0" applyBorder="0" applyAlignment="0"/>
    <xf numFmtId="345" fontId="223" fillId="0" borderId="0" applyFill="0" applyBorder="0" applyAlignment="0" applyProtection="0"/>
    <xf numFmtId="345" fontId="31" fillId="0" borderId="51">
      <alignment horizontal="center" wrapText="1"/>
    </xf>
    <xf numFmtId="331" fontId="16" fillId="0" borderId="0" applyFont="0" applyFill="0" applyBorder="0">
      <alignment horizontal="left"/>
    </xf>
    <xf numFmtId="345" fontId="56" fillId="0" borderId="87" applyNumberFormat="0" applyFill="0" applyAlignment="0" applyProtection="0"/>
    <xf numFmtId="345" fontId="75" fillId="21" borderId="0">
      <alignment vertical="center"/>
    </xf>
    <xf numFmtId="345" fontId="224" fillId="21" borderId="0"/>
    <xf numFmtId="330" fontId="106" fillId="0" borderId="91" applyFont="0" applyFill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217" fontId="225" fillId="0" borderId="0">
      <alignment horizontal="left"/>
      <protection locked="0"/>
    </xf>
    <xf numFmtId="196" fontId="226" fillId="0" borderId="0" applyNumberFormat="0" applyFill="0" applyBorder="0" applyAlignment="0" applyProtection="0"/>
    <xf numFmtId="345" fontId="227" fillId="0" borderId="63" applyNumberFormat="0" applyFill="0" applyBorder="0" applyProtection="0">
      <alignment horizontal="center"/>
    </xf>
    <xf numFmtId="40" fontId="228" fillId="0" borderId="0" applyNumberFormat="0" applyFill="0" applyBorder="0" applyAlignment="0">
      <protection locked="0"/>
    </xf>
    <xf numFmtId="332" fontId="80" fillId="0" borderId="0" applyFont="0" applyFill="0" applyBorder="0" applyAlignment="0" applyProtection="0"/>
    <xf numFmtId="345" fontId="16" fillId="0" borderId="0" applyFont="0" applyFill="0" applyBorder="0" applyAlignment="0" applyProtection="0"/>
    <xf numFmtId="333" fontId="80" fillId="0" borderId="0" applyFont="0" applyFill="0" applyBorder="0" applyAlignment="0" applyProtection="0"/>
    <xf numFmtId="334" fontId="229" fillId="88" borderId="0"/>
    <xf numFmtId="335" fontId="16" fillId="0" borderId="0" applyFont="0" applyFill="0" applyBorder="0" applyAlignment="0" applyProtection="0"/>
    <xf numFmtId="336" fontId="16" fillId="0" borderId="0" applyFont="0" applyFill="0" applyBorder="0" applyAlignment="0" applyProtection="0"/>
    <xf numFmtId="335" fontId="16" fillId="0" borderId="0" applyFont="0" applyFill="0" applyBorder="0" applyAlignment="0" applyProtection="0"/>
    <xf numFmtId="336" fontId="16" fillId="0" borderId="0" applyFont="0" applyFill="0" applyBorder="0" applyAlignment="0" applyProtection="0"/>
    <xf numFmtId="345" fontId="230" fillId="0" borderId="0" applyNumberFormat="0" applyFill="0" applyBorder="0" applyAlignment="0" applyProtection="0"/>
    <xf numFmtId="345" fontId="231" fillId="0" borderId="0" applyNumberFormat="0" applyFill="0" applyBorder="0" applyAlignment="0" applyProtection="0"/>
    <xf numFmtId="1" fontId="95" fillId="0" borderId="0" applyFont="0" applyFill="0" applyBorder="0" applyAlignment="0" applyProtection="0"/>
    <xf numFmtId="345" fontId="12" fillId="12" borderId="0" applyNumberFormat="0" applyFont="0" applyBorder="0" applyAlignment="0" applyProtection="0"/>
    <xf numFmtId="196" fontId="232" fillId="0" borderId="132" applyNumberFormat="0" applyFont="0" applyFill="0" applyBorder="0" applyProtection="0">
      <alignment horizontal="center" wrapText="1"/>
    </xf>
    <xf numFmtId="40" fontId="32" fillId="0" borderId="0">
      <alignment horizontal="left" wrapText="1"/>
    </xf>
    <xf numFmtId="192" fontId="77" fillId="0" borderId="0" applyFont="0" applyFill="0" applyBorder="0" applyAlignment="0" applyProtection="0">
      <alignment horizontal="right"/>
    </xf>
    <xf numFmtId="337" fontId="95" fillId="0" borderId="0" applyFont="0" applyFill="0" applyBorder="0" applyProtection="0">
      <alignment horizontal="right"/>
    </xf>
    <xf numFmtId="246" fontId="12" fillId="0" borderId="0" applyFont="0" applyFill="0" applyBorder="0" applyAlignment="0" applyProtection="0"/>
    <xf numFmtId="3" fontId="12" fillId="0" borderId="24" applyNumberFormat="0" applyFont="0" applyFill="0" applyBorder="0" applyProtection="0">
      <alignment horizontal="center" vertical="center"/>
      <protection locked="0"/>
    </xf>
    <xf numFmtId="338" fontId="12" fillId="0" borderId="24" applyFont="0" applyFill="0" applyBorder="0" applyAlignment="0" applyProtection="0">
      <alignment vertical="center"/>
      <protection locked="0"/>
    </xf>
    <xf numFmtId="338" fontId="12" fillId="0" borderId="24" applyFont="0" applyFill="0" applyBorder="0" applyAlignment="0" applyProtection="0">
      <alignment vertical="center"/>
      <protection locked="0"/>
    </xf>
    <xf numFmtId="338" fontId="12" fillId="0" borderId="24" applyFont="0" applyFill="0" applyBorder="0" applyAlignment="0" applyProtection="0">
      <alignment vertical="center"/>
      <protection locked="0"/>
    </xf>
    <xf numFmtId="3" fontId="12" fillId="0" borderId="24" applyNumberFormat="0" applyFont="0" applyFill="0" applyBorder="0" applyProtection="0">
      <alignment horizontal="center" vertical="center"/>
      <protection locked="0"/>
    </xf>
    <xf numFmtId="3" fontId="12" fillId="0" borderId="24" applyNumberFormat="0" applyFont="0" applyFill="0" applyBorder="0" applyProtection="0">
      <alignment horizontal="center" vertical="center"/>
      <protection locked="0"/>
    </xf>
    <xf numFmtId="338" fontId="12" fillId="0" borderId="24" applyFont="0" applyFill="0" applyBorder="0" applyAlignment="0" applyProtection="0">
      <alignment vertical="center"/>
      <protection locked="0"/>
    </xf>
    <xf numFmtId="339" fontId="233" fillId="0" borderId="0" applyFont="0" applyFill="0" applyBorder="0" applyAlignment="0" applyProtection="0"/>
    <xf numFmtId="340" fontId="233" fillId="0" borderId="0" applyFont="0" applyFill="0" applyBorder="0" applyAlignment="0" applyProtection="0"/>
    <xf numFmtId="345" fontId="233" fillId="0" borderId="0"/>
    <xf numFmtId="341" fontId="233" fillId="0" borderId="0" applyFont="0" applyFill="0" applyBorder="0" applyAlignment="0" applyProtection="0"/>
    <xf numFmtId="342" fontId="233" fillId="0" borderId="0" applyFont="0" applyFill="0" applyBorder="0" applyAlignment="0" applyProtection="0"/>
    <xf numFmtId="343" fontId="233" fillId="0" borderId="0" applyFont="0" applyFill="0" applyBorder="0" applyAlignment="0" applyProtection="0"/>
    <xf numFmtId="344" fontId="233" fillId="0" borderId="0" applyFont="0" applyFill="0" applyBorder="0" applyAlignment="0" applyProtection="0"/>
    <xf numFmtId="345" fontId="234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235" fillId="0" borderId="0" applyNumberFormat="0" applyFill="0" applyBorder="0" applyAlignment="0" applyProtection="0"/>
    <xf numFmtId="345" fontId="235" fillId="0" borderId="0" applyNumberForma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235" fillId="0" borderId="0" applyNumberFormat="0" applyFill="0" applyBorder="0" applyAlignment="0" applyProtection="0"/>
    <xf numFmtId="345" fontId="235" fillId="0" borderId="0" applyNumberFormat="0" applyFill="0" applyBorder="0" applyAlignment="0" applyProtection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193" fontId="82" fillId="0" borderId="100" applyFont="0" applyFill="0" applyBorder="0" applyAlignment="0" applyProtection="0"/>
    <xf numFmtId="345" fontId="12" fillId="0" borderId="0"/>
    <xf numFmtId="345" fontId="12" fillId="0" borderId="0" applyFont="0" applyFill="0" applyBorder="0" applyAlignment="0" applyProtection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345" fontId="12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235" fillId="0" borderId="0" applyNumberFormat="0" applyFill="0" applyBorder="0" applyAlignment="0" applyProtection="0"/>
    <xf numFmtId="345" fontId="235" fillId="0" borderId="0" applyNumberFormat="0" applyFill="0" applyBorder="0" applyAlignment="0" applyProtection="0"/>
    <xf numFmtId="345" fontId="40" fillId="8" borderId="0" applyNumberFormat="0" applyBorder="0" applyAlignment="0" applyProtection="0"/>
    <xf numFmtId="345" fontId="40" fillId="9" borderId="0" applyNumberFormat="0" applyBorder="0" applyAlignment="0" applyProtection="0"/>
    <xf numFmtId="345" fontId="40" fillId="10" borderId="0" applyNumberFormat="0" applyBorder="0" applyAlignment="0" applyProtection="0"/>
    <xf numFmtId="214" fontId="90" fillId="0" borderId="0" applyNumberFormat="0" applyBorder="0">
      <alignment horizontal="center"/>
    </xf>
    <xf numFmtId="43" fontId="33" fillId="0" borderId="0" applyFont="0" applyFill="0" applyBorder="0" applyAlignment="0" applyProtection="0"/>
    <xf numFmtId="345" fontId="166" fillId="0" borderId="0" applyNumberFormat="0" applyBorder="0" applyAlignment="0">
      <alignment horizontal="center"/>
    </xf>
    <xf numFmtId="345" fontId="166" fillId="89" borderId="0" applyNumberFormat="0" applyBorder="0" applyAlignment="0">
      <alignment horizontal="center"/>
    </xf>
    <xf numFmtId="345" fontId="13" fillId="3" borderId="0">
      <alignment horizontal="left"/>
    </xf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/>
    <xf numFmtId="34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345" fontId="109" fillId="0" borderId="0" applyNumberFormat="0" applyFill="0" applyBorder="0" applyAlignment="0" applyProtection="0"/>
    <xf numFmtId="345" fontId="109" fillId="0" borderId="0" applyNumberFormat="0" applyFill="0" applyBorder="0" applyAlignment="0" applyProtection="0"/>
    <xf numFmtId="345" fontId="109" fillId="0" borderId="0" applyNumberFormat="0" applyFill="0" applyBorder="0" applyAlignment="0" applyProtection="0"/>
    <xf numFmtId="345" fontId="109" fillId="0" borderId="0" applyNumberFormat="0" applyFill="0" applyBorder="0" applyAlignment="0" applyProtection="0"/>
    <xf numFmtId="345" fontId="57" fillId="0" borderId="0" applyNumberFormat="0" applyFill="0" applyBorder="0" applyAlignment="0" applyProtection="0"/>
    <xf numFmtId="345" fontId="57" fillId="0" borderId="0" applyNumberFormat="0" applyFill="0" applyBorder="0" applyAlignment="0" applyProtection="0"/>
    <xf numFmtId="345" fontId="57" fillId="0" borderId="0" applyNumberFormat="0" applyFill="0" applyBorder="0" applyAlignment="0" applyProtection="0"/>
    <xf numFmtId="345" fontId="57" fillId="0" borderId="0" applyNumberFormat="0" applyFill="0" applyBorder="0" applyAlignment="0" applyProtection="0"/>
    <xf numFmtId="345" fontId="236" fillId="0" borderId="0" applyNumberFormat="0" applyFill="0" applyBorder="0" applyAlignment="0" applyProtection="0"/>
    <xf numFmtId="345" fontId="236" fillId="0" borderId="0" applyNumberFormat="0" applyFill="0" applyBorder="0" applyAlignment="0" applyProtection="0"/>
    <xf numFmtId="345" fontId="236" fillId="0" borderId="0" applyNumberFormat="0" applyFill="0" applyBorder="0" applyAlignment="0" applyProtection="0"/>
    <xf numFmtId="345" fontId="236" fillId="0" borderId="0" applyNumberFormat="0" applyFill="0" applyBorder="0" applyAlignment="0" applyProtection="0"/>
    <xf numFmtId="37" fontId="163" fillId="0" borderId="64" applyFill="0">
      <alignment vertical="top"/>
      <protection locked="0"/>
    </xf>
    <xf numFmtId="37" fontId="163" fillId="0" borderId="64" applyFill="0">
      <alignment vertical="top"/>
      <protection locked="0"/>
    </xf>
    <xf numFmtId="37" fontId="163" fillId="0" borderId="64" applyFill="0">
      <alignment vertical="top"/>
      <protection locked="0"/>
    </xf>
    <xf numFmtId="37" fontId="163" fillId="0" borderId="64" applyFill="0">
      <alignment vertical="top"/>
      <protection locked="0"/>
    </xf>
    <xf numFmtId="37" fontId="163" fillId="0" borderId="64" applyFill="0">
      <alignment vertical="top"/>
      <protection locked="0"/>
    </xf>
    <xf numFmtId="345" fontId="47" fillId="9" borderId="79" applyNumberFormat="0" applyAlignment="0" applyProtection="0"/>
    <xf numFmtId="267" fontId="12" fillId="0" borderId="0"/>
    <xf numFmtId="269" fontId="12" fillId="0" borderId="0"/>
    <xf numFmtId="43" fontId="40" fillId="0" borderId="0" applyFont="0" applyFill="0" applyBorder="0" applyAlignment="0" applyProtection="0"/>
    <xf numFmtId="345" fontId="184" fillId="0" borderId="0"/>
    <xf numFmtId="345" fontId="184" fillId="0" borderId="0"/>
    <xf numFmtId="345" fontId="184" fillId="0" borderId="0"/>
    <xf numFmtId="345" fontId="184" fillId="0" borderId="0"/>
    <xf numFmtId="345" fontId="184" fillId="0" borderId="0"/>
    <xf numFmtId="345" fontId="12" fillId="0" borderId="0"/>
    <xf numFmtId="345" fontId="12" fillId="0" borderId="0"/>
    <xf numFmtId="345" fontId="217" fillId="0" borderId="0" applyNumberFormat="0" applyFill="0" applyBorder="0" applyAlignment="0" applyProtection="0"/>
    <xf numFmtId="345" fontId="217" fillId="0" borderId="0" applyNumberFormat="0" applyFill="0" applyBorder="0" applyAlignment="0" applyProtection="0"/>
    <xf numFmtId="345" fontId="217" fillId="0" borderId="0" applyNumberFormat="0" applyFill="0" applyBorder="0" applyAlignment="0" applyProtection="0"/>
    <xf numFmtId="345" fontId="217" fillId="0" borderId="0" applyNumberFormat="0" applyFill="0" applyBorder="0" applyAlignment="0" applyProtection="0"/>
    <xf numFmtId="345" fontId="217" fillId="0" borderId="0" applyNumberFormat="0" applyFill="0" applyBorder="0" applyAlignment="0" applyProtection="0"/>
    <xf numFmtId="345" fontId="218" fillId="0" borderId="0" applyNumberFormat="0" applyFill="0" applyBorder="0" applyAlignment="0" applyProtection="0"/>
    <xf numFmtId="345" fontId="89" fillId="0" borderId="53" applyBorder="0"/>
    <xf numFmtId="345" fontId="12" fillId="66" borderId="68" applyFont="0" applyFill="0" applyBorder="0" applyAlignment="0" applyProtection="0"/>
    <xf numFmtId="172" fontId="17" fillId="0" borderId="1" applyFont="0" applyFill="0" applyBorder="0" applyProtection="0">
      <alignment horizontal="center" vertical="center"/>
      <protection locked="0"/>
    </xf>
    <xf numFmtId="213" fontId="103" fillId="0" borderId="133" applyAlignment="0" applyProtection="0"/>
    <xf numFmtId="345" fontId="120" fillId="0" borderId="53" applyNumberFormat="0" applyFill="0" applyBorder="0" applyAlignment="0" applyProtection="0">
      <alignment horizontal="center"/>
    </xf>
    <xf numFmtId="232" fontId="32" fillId="0" borderId="53" applyFont="0" applyFill="0" applyBorder="0" applyAlignment="0" applyProtection="0"/>
    <xf numFmtId="204" fontId="16" fillId="0" borderId="53">
      <alignment horizontal="right" vertical="center"/>
    </xf>
    <xf numFmtId="14" fontId="32" fillId="0" borderId="53" applyFont="0" applyFill="0" applyBorder="0" applyAlignment="0" applyProtection="0"/>
    <xf numFmtId="273" fontId="12" fillId="63" borderId="53" applyFont="0" applyFill="0" applyBorder="0" applyAlignment="0" applyProtection="0">
      <alignment horizontal="right"/>
    </xf>
    <xf numFmtId="287" fontId="12" fillId="0" borderId="53" applyFont="0" applyFill="0" applyBorder="0" applyProtection="0"/>
    <xf numFmtId="288" fontId="12" fillId="0" borderId="53" applyFont="0" applyFill="0" applyBorder="0" applyAlignment="0" applyProtection="0"/>
    <xf numFmtId="40" fontId="31" fillId="0" borderId="53" applyFill="0"/>
    <xf numFmtId="330" fontId="106" fillId="0" borderId="133" applyFont="0" applyFill="0" applyAlignment="0" applyProtection="0"/>
    <xf numFmtId="189" fontId="12" fillId="0" borderId="53" applyBorder="0" applyProtection="0">
      <alignment horizontal="right" vertical="center"/>
    </xf>
    <xf numFmtId="345" fontId="210" fillId="76" borderId="53" applyBorder="0" applyProtection="0">
      <alignment horizontal="centerContinuous" vertical="center"/>
    </xf>
    <xf numFmtId="49" fontId="214" fillId="0" borderId="53">
      <alignment vertical="center"/>
    </xf>
  </cellStyleXfs>
  <cellXfs count="308">
    <xf numFmtId="0" fontId="0" fillId="0" borderId="0" xfId="0"/>
    <xf numFmtId="4" fontId="14" fillId="0" borderId="0" xfId="0" applyNumberFormat="1" applyFont="1"/>
    <xf numFmtId="3" fontId="1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68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15" fontId="21" fillId="0" borderId="0" xfId="0" applyNumberFormat="1" applyFont="1" applyFill="1" applyBorder="1" applyAlignment="1">
      <alignment horizontal="center" vertical="center"/>
    </xf>
    <xf numFmtId="168" fontId="0" fillId="0" borderId="6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9" fillId="0" borderId="7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168" fontId="19" fillId="0" borderId="8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/>
    <xf numFmtId="4" fontId="0" fillId="0" borderId="10" xfId="0" applyNumberFormat="1" applyBorder="1" applyAlignment="1">
      <alignment horizontal="center"/>
    </xf>
    <xf numFmtId="15" fontId="0" fillId="0" borderId="11" xfId="0" applyNumberFormat="1" applyBorder="1" applyAlignment="1">
      <alignment horizontal="center"/>
    </xf>
    <xf numFmtId="15" fontId="0" fillId="0" borderId="12" xfId="0" applyNumberFormat="1" applyBorder="1"/>
    <xf numFmtId="15" fontId="0" fillId="0" borderId="13" xfId="0" applyNumberFormat="1" applyBorder="1"/>
    <xf numFmtId="168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0" fillId="0" borderId="0" xfId="0" applyFill="1" applyBorder="1"/>
    <xf numFmtId="168" fontId="0" fillId="0" borderId="6" xfId="0" applyNumberFormat="1" applyFill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168" fontId="0" fillId="0" borderId="0" xfId="0" applyNumberFormat="1"/>
    <xf numFmtId="4" fontId="0" fillId="0" borderId="17" xfId="0" applyNumberFormat="1" applyBorder="1" applyAlignment="1">
      <alignment horizontal="center"/>
    </xf>
    <xf numFmtId="15" fontId="21" fillId="0" borderId="18" xfId="0" applyNumberFormat="1" applyFont="1" applyFill="1" applyBorder="1" applyAlignment="1">
      <alignment horizontal="left" vertical="center"/>
    </xf>
    <xf numFmtId="1" fontId="0" fillId="0" borderId="19" xfId="0" applyNumberFormat="1" applyBorder="1" applyAlignment="1">
      <alignment horizontal="left"/>
    </xf>
    <xf numFmtId="0" fontId="23" fillId="0" borderId="0" xfId="0" applyFont="1" applyFill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4" fontId="12" fillId="0" borderId="0" xfId="0" applyNumberFormat="1" applyFon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168" fontId="12" fillId="0" borderId="6" xfId="0" applyNumberFormat="1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24" fillId="0" borderId="0" xfId="0" applyFont="1"/>
    <xf numFmtId="168" fontId="24" fillId="0" borderId="6" xfId="0" applyNumberFormat="1" applyFont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4" fontId="14" fillId="0" borderId="16" xfId="0" applyNumberFormat="1" applyFont="1" applyBorder="1" applyAlignment="1">
      <alignment horizontal="center"/>
    </xf>
    <xf numFmtId="168" fontId="0" fillId="0" borderId="14" xfId="0" applyNumberFormat="1" applyFill="1" applyBorder="1" applyAlignment="1">
      <alignment horizontal="center"/>
    </xf>
    <xf numFmtId="0" fontId="19" fillId="0" borderId="21" xfId="0" applyFont="1" applyBorder="1" applyAlignment="1">
      <alignment horizontal="left" vertical="center"/>
    </xf>
    <xf numFmtId="0" fontId="0" fillId="0" borderId="22" xfId="0" applyBorder="1"/>
    <xf numFmtId="171" fontId="21" fillId="0" borderId="22" xfId="0" applyNumberFormat="1" applyFont="1" applyFill="1" applyBorder="1" applyAlignment="1">
      <alignment horizontal="left" vertical="center"/>
    </xf>
    <xf numFmtId="168" fontId="0" fillId="0" borderId="20" xfId="0" applyNumberForma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70" fontId="14" fillId="0" borderId="10" xfId="0" applyNumberFormat="1" applyFont="1" applyFill="1" applyBorder="1" applyAlignment="1">
      <alignment horizontal="left" vertical="center"/>
    </xf>
    <xf numFmtId="169" fontId="14" fillId="0" borderId="10" xfId="0" applyNumberFormat="1" applyFont="1" applyFill="1" applyBorder="1" applyAlignment="1">
      <alignment horizontal="left" vertical="center"/>
    </xf>
    <xf numFmtId="1" fontId="0" fillId="0" borderId="10" xfId="0" applyNumberFormat="1" applyBorder="1" applyAlignment="1">
      <alignment horizontal="left"/>
    </xf>
    <xf numFmtId="168" fontId="19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19" fillId="0" borderId="23" xfId="0" applyFont="1" applyBorder="1" applyAlignment="1">
      <alignment horizontal="left" vertical="center" indent="1"/>
    </xf>
    <xf numFmtId="0" fontId="19" fillId="0" borderId="21" xfId="0" applyFont="1" applyBorder="1" applyAlignment="1">
      <alignment horizontal="center" vertical="center"/>
    </xf>
    <xf numFmtId="176" fontId="0" fillId="0" borderId="24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168" fontId="12" fillId="0" borderId="0" xfId="0" applyNumberFormat="1" applyFont="1"/>
    <xf numFmtId="0" fontId="22" fillId="0" borderId="0" xfId="0" applyFont="1" applyFill="1"/>
    <xf numFmtId="0" fontId="20" fillId="0" borderId="0" xfId="0" applyFont="1" applyFill="1"/>
    <xf numFmtId="0" fontId="22" fillId="0" borderId="0" xfId="0" applyNumberFormat="1" applyFont="1" applyFill="1" applyAlignment="1">
      <alignment horizontal="right"/>
    </xf>
    <xf numFmtId="2" fontId="23" fillId="0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/>
    <xf numFmtId="4" fontId="22" fillId="0" borderId="0" xfId="0" applyNumberFormat="1" applyFont="1"/>
    <xf numFmtId="168" fontId="12" fillId="0" borderId="0" xfId="0" applyNumberFormat="1" applyFont="1" applyAlignment="1">
      <alignment horizontal="center"/>
    </xf>
    <xf numFmtId="4" fontId="25" fillId="0" borderId="0" xfId="0" applyNumberFormat="1" applyFont="1" applyFill="1"/>
    <xf numFmtId="4" fontId="20" fillId="0" borderId="0" xfId="0" applyNumberFormat="1" applyFont="1" applyFill="1"/>
    <xf numFmtId="0" fontId="28" fillId="0" borderId="25" xfId="0" applyFont="1" applyFill="1" applyBorder="1" applyAlignment="1">
      <alignment vertical="center"/>
    </xf>
    <xf numFmtId="0" fontId="28" fillId="0" borderId="26" xfId="0" applyFont="1" applyFill="1" applyBorder="1" applyAlignment="1">
      <alignment vertical="center"/>
    </xf>
    <xf numFmtId="3" fontId="28" fillId="0" borderId="27" xfId="0" applyNumberFormat="1" applyFont="1" applyFill="1" applyBorder="1" applyAlignment="1">
      <alignment horizontal="right" vertical="center"/>
    </xf>
    <xf numFmtId="0" fontId="28" fillId="0" borderId="28" xfId="0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right"/>
    </xf>
    <xf numFmtId="4" fontId="15" fillId="0" borderId="0" xfId="0" applyNumberFormat="1" applyFont="1" applyFill="1" applyBorder="1" applyAlignment="1">
      <alignment horizontal="right"/>
    </xf>
    <xf numFmtId="0" fontId="0" fillId="0" borderId="8" xfId="0" applyBorder="1"/>
    <xf numFmtId="0" fontId="19" fillId="0" borderId="9" xfId="0" applyFont="1" applyFill="1" applyBorder="1" applyAlignment="1">
      <alignment horizontal="center" vertical="center"/>
    </xf>
    <xf numFmtId="0" fontId="0" fillId="0" borderId="30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168" fontId="12" fillId="0" borderId="31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0" fontId="0" fillId="0" borderId="24" xfId="0" applyFill="1" applyBorder="1"/>
    <xf numFmtId="4" fontId="13" fillId="0" borderId="24" xfId="0" applyNumberFormat="1" applyFont="1" applyBorder="1" applyAlignment="1">
      <alignment horizontal="center"/>
    </xf>
    <xf numFmtId="168" fontId="13" fillId="0" borderId="24" xfId="0" applyNumberFormat="1" applyFont="1" applyBorder="1" applyAlignment="1">
      <alignment horizontal="center"/>
    </xf>
    <xf numFmtId="15" fontId="21" fillId="0" borderId="32" xfId="0" applyNumberFormat="1" applyFont="1" applyFill="1" applyBorder="1" applyAlignment="1">
      <alignment horizontal="left" vertical="center"/>
    </xf>
    <xf numFmtId="0" fontId="19" fillId="0" borderId="23" xfId="0" applyFont="1" applyBorder="1" applyAlignment="1">
      <alignment horizontal="center" vertical="center"/>
    </xf>
    <xf numFmtId="168" fontId="19" fillId="0" borderId="33" xfId="0" applyNumberFormat="1" applyFont="1" applyBorder="1" applyAlignment="1">
      <alignment horizontal="center" vertical="center" wrapText="1"/>
    </xf>
    <xf numFmtId="0" fontId="26" fillId="0" borderId="24" xfId="5" applyNumberFormat="1" applyFill="1" applyBorder="1" applyAlignment="1" applyProtection="1">
      <alignment horizontal="center"/>
    </xf>
    <xf numFmtId="15" fontId="12" fillId="0" borderId="24" xfId="0" applyNumberFormat="1" applyFont="1" applyBorder="1" applyAlignment="1">
      <alignment horizontal="center"/>
    </xf>
    <xf numFmtId="0" fontId="14" fillId="0" borderId="24" xfId="0" applyNumberFormat="1" applyFont="1" applyFill="1" applyBorder="1" applyAlignment="1">
      <alignment horizontal="center"/>
    </xf>
    <xf numFmtId="165" fontId="14" fillId="0" borderId="24" xfId="0" applyNumberFormat="1" applyFont="1" applyBorder="1" applyAlignment="1">
      <alignment horizontal="center"/>
    </xf>
    <xf numFmtId="174" fontId="12" fillId="0" borderId="24" xfId="0" applyNumberFormat="1" applyFont="1" applyBorder="1" applyAlignment="1">
      <alignment horizontal="center"/>
    </xf>
    <xf numFmtId="2" fontId="12" fillId="0" borderId="24" xfId="0" applyNumberFormat="1" applyFont="1" applyFill="1" applyBorder="1" applyAlignment="1">
      <alignment horizontal="center"/>
    </xf>
    <xf numFmtId="175" fontId="14" fillId="0" borderId="24" xfId="0" applyNumberFormat="1" applyFont="1" applyBorder="1" applyAlignment="1">
      <alignment horizontal="center"/>
    </xf>
    <xf numFmtId="175" fontId="27" fillId="0" borderId="24" xfId="0" applyNumberFormat="1" applyFont="1" applyBorder="1" applyAlignment="1">
      <alignment horizontal="center"/>
    </xf>
    <xf numFmtId="2" fontId="14" fillId="0" borderId="24" xfId="0" applyNumberFormat="1" applyFont="1" applyBorder="1" applyAlignment="1">
      <alignment horizontal="center"/>
    </xf>
    <xf numFmtId="0" fontId="0" fillId="0" borderId="34" xfId="0" applyBorder="1"/>
    <xf numFmtId="0" fontId="26" fillId="0" borderId="35" xfId="5" applyNumberFormat="1" applyFill="1" applyBorder="1" applyAlignment="1" applyProtection="1">
      <alignment horizontal="center"/>
    </xf>
    <xf numFmtId="165" fontId="14" fillId="0" borderId="36" xfId="0" applyNumberFormat="1" applyFont="1" applyFill="1" applyBorder="1" applyAlignment="1">
      <alignment horizontal="center"/>
    </xf>
    <xf numFmtId="0" fontId="0" fillId="0" borderId="37" xfId="0" applyBorder="1"/>
    <xf numFmtId="165" fontId="14" fillId="0" borderId="38" xfId="0" applyNumberFormat="1" applyFont="1" applyFill="1" applyBorder="1" applyAlignment="1">
      <alignment horizontal="center"/>
    </xf>
    <xf numFmtId="168" fontId="13" fillId="0" borderId="38" xfId="0" applyNumberFormat="1" applyFont="1" applyBorder="1" applyAlignment="1">
      <alignment horizontal="center"/>
    </xf>
    <xf numFmtId="166" fontId="14" fillId="0" borderId="38" xfId="0" applyNumberFormat="1" applyFont="1" applyFill="1" applyBorder="1" applyAlignment="1">
      <alignment horizontal="center"/>
    </xf>
    <xf numFmtId="0" fontId="0" fillId="0" borderId="39" xfId="0" applyBorder="1"/>
    <xf numFmtId="15" fontId="0" fillId="0" borderId="40" xfId="0" applyNumberFormat="1" applyBorder="1"/>
    <xf numFmtId="4" fontId="0" fillId="0" borderId="40" xfId="0" applyNumberFormat="1" applyBorder="1" applyAlignment="1">
      <alignment horizontal="center"/>
    </xf>
    <xf numFmtId="168" fontId="12" fillId="0" borderId="40" xfId="0" applyNumberFormat="1" applyFon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26" fillId="0" borderId="35" xfId="5" applyNumberFormat="1" applyFont="1" applyFill="1" applyBorder="1" applyAlignment="1" applyProtection="1">
      <alignment horizontal="center"/>
    </xf>
    <xf numFmtId="0" fontId="26" fillId="0" borderId="24" xfId="5" applyNumberFormat="1" applyFont="1" applyFill="1" applyBorder="1" applyAlignment="1" applyProtection="1">
      <alignment horizontal="center"/>
    </xf>
    <xf numFmtId="0" fontId="29" fillId="0" borderId="24" xfId="5" applyNumberFormat="1" applyFont="1" applyFill="1" applyBorder="1" applyAlignment="1" applyProtection="1">
      <alignment horizontal="center"/>
    </xf>
    <xf numFmtId="15" fontId="30" fillId="0" borderId="24" xfId="0" applyNumberFormat="1" applyFont="1" applyBorder="1" applyAlignment="1">
      <alignment horizontal="center"/>
    </xf>
    <xf numFmtId="3" fontId="18" fillId="0" borderId="42" xfId="0" applyNumberFormat="1" applyFont="1" applyBorder="1" applyAlignment="1">
      <alignment vertical="center" wrapText="1"/>
    </xf>
    <xf numFmtId="3" fontId="28" fillId="0" borderId="43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13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44" xfId="0" applyNumberFormat="1" applyBorder="1" applyAlignment="1">
      <alignment horizontal="center"/>
    </xf>
    <xf numFmtId="165" fontId="12" fillId="0" borderId="24" xfId="0" applyNumberFormat="1" applyFon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28" fillId="0" borderId="45" xfId="0" applyFont="1" applyFill="1" applyBorder="1" applyAlignment="1">
      <alignment vertical="center"/>
    </xf>
    <xf numFmtId="174" fontId="14" fillId="0" borderId="24" xfId="0" applyNumberFormat="1" applyFont="1" applyBorder="1" applyAlignment="1">
      <alignment horizontal="center"/>
    </xf>
    <xf numFmtId="4" fontId="14" fillId="0" borderId="24" xfId="0" applyNumberFormat="1" applyFont="1" applyBorder="1" applyAlignment="1">
      <alignment horizontal="center"/>
    </xf>
    <xf numFmtId="2" fontId="14" fillId="0" borderId="24" xfId="0" applyNumberFormat="1" applyFont="1" applyFill="1" applyBorder="1" applyAlignment="1">
      <alignment horizontal="center"/>
    </xf>
    <xf numFmtId="3" fontId="18" fillId="0" borderId="46" xfId="0" applyNumberFormat="1" applyFont="1" applyBorder="1" applyAlignment="1">
      <alignment horizontal="right" vertical="center" wrapText="1"/>
    </xf>
    <xf numFmtId="3" fontId="28" fillId="0" borderId="28" xfId="0" applyNumberFormat="1" applyFont="1" applyFill="1" applyBorder="1" applyAlignment="1">
      <alignment horizontal="right" vertical="center"/>
    </xf>
    <xf numFmtId="3" fontId="18" fillId="0" borderId="47" xfId="0" applyNumberFormat="1" applyFont="1" applyBorder="1" applyAlignment="1">
      <alignment horizontal="right" vertical="top" wrapText="1"/>
    </xf>
    <xf numFmtId="3" fontId="28" fillId="0" borderId="48" xfId="0" applyNumberFormat="1" applyFont="1" applyFill="1" applyBorder="1" applyAlignment="1">
      <alignment horizontal="right" vertical="center"/>
    </xf>
    <xf numFmtId="3" fontId="28" fillId="0" borderId="49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3" fontId="28" fillId="0" borderId="50" xfId="0" applyNumberFormat="1" applyFont="1" applyFill="1" applyBorder="1" applyAlignment="1">
      <alignment horizontal="right" vertical="center"/>
    </xf>
    <xf numFmtId="3" fontId="28" fillId="0" borderId="29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center"/>
    </xf>
    <xf numFmtId="2" fontId="21" fillId="0" borderId="24" xfId="3" applyNumberFormat="1" applyFont="1" applyFill="1" applyBorder="1" applyAlignment="1">
      <alignment horizontal="center" vertical="center"/>
    </xf>
    <xf numFmtId="176" fontId="0" fillId="0" borderId="0" xfId="0" applyNumberFormat="1"/>
    <xf numFmtId="4" fontId="28" fillId="0" borderId="51" xfId="0" applyNumberFormat="1" applyFont="1" applyFill="1" applyBorder="1" applyAlignment="1">
      <alignment horizontal="right" vertical="center"/>
    </xf>
    <xf numFmtId="1" fontId="0" fillId="0" borderId="24" xfId="0" applyNumberFormat="1" applyBorder="1" applyAlignment="1">
      <alignment horizontal="center"/>
    </xf>
    <xf numFmtId="4" fontId="28" fillId="0" borderId="52" xfId="0" applyNumberFormat="1" applyFont="1" applyFill="1" applyBorder="1" applyAlignment="1">
      <alignment horizontal="right" vertical="center"/>
    </xf>
    <xf numFmtId="3" fontId="12" fillId="2" borderId="53" xfId="0" applyNumberFormat="1" applyFont="1" applyFill="1" applyBorder="1"/>
    <xf numFmtId="0" fontId="12" fillId="2" borderId="53" xfId="0" applyFont="1" applyFill="1" applyBorder="1"/>
    <xf numFmtId="0" fontId="25" fillId="2" borderId="53" xfId="0" applyFont="1" applyFill="1" applyBorder="1"/>
    <xf numFmtId="2" fontId="0" fillId="0" borderId="0" xfId="0" applyNumberFormat="1"/>
    <xf numFmtId="0" fontId="34" fillId="0" borderId="0" xfId="0" applyFont="1" applyAlignment="1">
      <alignment horizontal="center"/>
    </xf>
    <xf numFmtId="0" fontId="16" fillId="0" borderId="24" xfId="0" applyFont="1" applyBorder="1"/>
    <xf numFmtId="1" fontId="21" fillId="0" borderId="24" xfId="0" applyNumberFormat="1" applyFont="1" applyFill="1" applyBorder="1" applyAlignment="1">
      <alignment horizontal="center"/>
    </xf>
    <xf numFmtId="180" fontId="21" fillId="2" borderId="24" xfId="3" applyNumberFormat="1" applyFont="1" applyFill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/>
    </xf>
    <xf numFmtId="2" fontId="21" fillId="2" borderId="24" xfId="3" applyNumberFormat="1" applyFont="1" applyFill="1" applyBorder="1" applyAlignment="1">
      <alignment horizontal="center" vertical="center"/>
    </xf>
    <xf numFmtId="1" fontId="16" fillId="0" borderId="0" xfId="0" applyNumberFormat="1" applyFont="1"/>
    <xf numFmtId="0" fontId="32" fillId="0" borderId="24" xfId="0" applyFont="1" applyBorder="1"/>
    <xf numFmtId="1" fontId="31" fillId="2" borderId="24" xfId="0" applyNumberFormat="1" applyFont="1" applyFill="1" applyBorder="1" applyAlignment="1">
      <alignment horizontal="center"/>
    </xf>
    <xf numFmtId="2" fontId="31" fillId="2" borderId="24" xfId="3" applyNumberFormat="1" applyFont="1" applyFill="1" applyBorder="1" applyAlignment="1">
      <alignment horizontal="center" vertical="center"/>
    </xf>
    <xf numFmtId="180" fontId="31" fillId="2" borderId="24" xfId="3" applyNumberFormat="1" applyFont="1" applyFill="1" applyBorder="1" applyAlignment="1">
      <alignment horizontal="center" vertical="center"/>
    </xf>
    <xf numFmtId="3" fontId="18" fillId="0" borderId="54" xfId="0" applyNumberFormat="1" applyFont="1" applyFill="1" applyBorder="1" applyAlignment="1">
      <alignment horizontal="right"/>
    </xf>
    <xf numFmtId="3" fontId="18" fillId="0" borderId="46" xfId="0" applyNumberFormat="1" applyFont="1" applyFill="1" applyBorder="1" applyAlignment="1">
      <alignment horizontal="right"/>
    </xf>
    <xf numFmtId="2" fontId="21" fillId="2" borderId="24" xfId="0" applyNumberFormat="1" applyFont="1" applyFill="1" applyBorder="1" applyAlignment="1">
      <alignment horizontal="center"/>
    </xf>
    <xf numFmtId="16" fontId="0" fillId="0" borderId="24" xfId="0" applyNumberForma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2" fontId="13" fillId="0" borderId="24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4" fontId="28" fillId="0" borderId="28" xfId="0" applyNumberFormat="1" applyFont="1" applyFill="1" applyBorder="1" applyAlignment="1">
      <alignment horizontal="right" vertical="center"/>
    </xf>
    <xf numFmtId="167" fontId="28" fillId="0" borderId="55" xfId="0" applyNumberFormat="1" applyFont="1" applyFill="1" applyBorder="1" applyAlignment="1">
      <alignment horizontal="right" vertical="center"/>
    </xf>
    <xf numFmtId="2" fontId="28" fillId="0" borderId="56" xfId="0" applyNumberFormat="1" applyFont="1" applyFill="1" applyBorder="1" applyAlignment="1">
      <alignment horizontal="right" vertical="center"/>
    </xf>
    <xf numFmtId="180" fontId="0" fillId="0" borderId="0" xfId="0" applyNumberFormat="1"/>
    <xf numFmtId="0" fontId="28" fillId="0" borderId="56" xfId="0" applyFont="1" applyFill="1" applyBorder="1" applyAlignment="1">
      <alignment vertical="center"/>
    </xf>
    <xf numFmtId="3" fontId="28" fillId="0" borderId="56" xfId="0" applyNumberFormat="1" applyFont="1" applyFill="1" applyBorder="1" applyAlignment="1">
      <alignment horizontal="right" vertical="center"/>
    </xf>
    <xf numFmtId="3" fontId="28" fillId="0" borderId="57" xfId="0" applyNumberFormat="1" applyFont="1" applyFill="1" applyBorder="1" applyAlignment="1">
      <alignment horizontal="right" vertical="center"/>
    </xf>
    <xf numFmtId="2" fontId="28" fillId="0" borderId="29" xfId="0" applyNumberFormat="1" applyFont="1" applyFill="1" applyBorder="1" applyAlignment="1">
      <alignment horizontal="right" vertical="center"/>
    </xf>
    <xf numFmtId="2" fontId="28" fillId="0" borderId="28" xfId="0" applyNumberFormat="1" applyFont="1" applyFill="1" applyBorder="1" applyAlignment="1">
      <alignment horizontal="right" vertical="center"/>
    </xf>
    <xf numFmtId="2" fontId="18" fillId="0" borderId="47" xfId="0" applyNumberFormat="1" applyFont="1" applyBorder="1" applyAlignment="1">
      <alignment vertical="center" wrapText="1"/>
    </xf>
    <xf numFmtId="4" fontId="18" fillId="0" borderId="47" xfId="0" applyNumberFormat="1" applyFont="1" applyFill="1" applyBorder="1" applyAlignment="1">
      <alignment horizontal="right"/>
    </xf>
    <xf numFmtId="4" fontId="28" fillId="0" borderId="29" xfId="0" applyNumberFormat="1" applyFont="1" applyFill="1" applyBorder="1" applyAlignment="1">
      <alignment horizontal="right" vertical="center"/>
    </xf>
    <xf numFmtId="4" fontId="28" fillId="0" borderId="60" xfId="0" applyNumberFormat="1" applyFont="1" applyFill="1" applyBorder="1" applyAlignment="1">
      <alignment horizontal="right" vertical="center"/>
    </xf>
    <xf numFmtId="4" fontId="28" fillId="0" borderId="0" xfId="0" applyNumberFormat="1" applyFont="1" applyFill="1" applyBorder="1" applyAlignment="1">
      <alignment horizontal="right" vertical="center"/>
    </xf>
    <xf numFmtId="4" fontId="18" fillId="0" borderId="58" xfId="0" applyNumberFormat="1" applyFont="1" applyBorder="1" applyAlignment="1">
      <alignment horizontal="right" vertical="top" wrapText="1"/>
    </xf>
    <xf numFmtId="0" fontId="15" fillId="0" borderId="0" xfId="0" applyFont="1"/>
    <xf numFmtId="17" fontId="36" fillId="0" borderId="0" xfId="0" quotePrefix="1" applyNumberFormat="1" applyFont="1" applyAlignment="1">
      <alignment horizontal="center"/>
    </xf>
    <xf numFmtId="0" fontId="36" fillId="0" borderId="0" xfId="0" applyFont="1"/>
    <xf numFmtId="0" fontId="18" fillId="0" borderId="59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179" fontId="15" fillId="0" borderId="0" xfId="7" applyNumberFormat="1" applyFont="1"/>
    <xf numFmtId="0" fontId="18" fillId="0" borderId="54" xfId="0" applyFont="1" applyBorder="1" applyAlignment="1">
      <alignment vertical="center" wrapText="1"/>
    </xf>
    <xf numFmtId="3" fontId="15" fillId="0" borderId="0" xfId="0" applyNumberFormat="1" applyFont="1"/>
    <xf numFmtId="4" fontId="15" fillId="0" borderId="0" xfId="0" applyNumberFormat="1" applyFont="1"/>
    <xf numFmtId="4" fontId="15" fillId="0" borderId="0" xfId="0" applyNumberFormat="1" applyFont="1" applyBorder="1" applyAlignment="1">
      <alignment horizontal="right"/>
    </xf>
    <xf numFmtId="0" fontId="36" fillId="0" borderId="47" xfId="0" applyFont="1" applyBorder="1"/>
    <xf numFmtId="4" fontId="37" fillId="0" borderId="0" xfId="0" applyNumberFormat="1" applyFont="1"/>
    <xf numFmtId="181" fontId="28" fillId="0" borderId="0" xfId="7" applyNumberFormat="1" applyFont="1"/>
    <xf numFmtId="179" fontId="28" fillId="0" borderId="0" xfId="7" applyNumberFormat="1" applyFont="1"/>
    <xf numFmtId="0" fontId="18" fillId="0" borderId="47" xfId="0" applyFont="1" applyBorder="1" applyAlignment="1">
      <alignment vertical="top" wrapText="1"/>
    </xf>
    <xf numFmtId="179" fontId="15" fillId="0" borderId="0" xfId="7" applyNumberFormat="1" applyFont="1" applyAlignment="1">
      <alignment horizontal="center"/>
    </xf>
    <xf numFmtId="0" fontId="18" fillId="0" borderId="0" xfId="0" applyFont="1"/>
    <xf numFmtId="0" fontId="18" fillId="0" borderId="54" xfId="0" applyFont="1" applyBorder="1" applyAlignment="1">
      <alignment vertical="top" wrapText="1"/>
    </xf>
    <xf numFmtId="3" fontId="18" fillId="0" borderId="0" xfId="0" applyNumberFormat="1" applyFont="1" applyBorder="1" applyAlignment="1">
      <alignment horizontal="center" vertical="top" wrapText="1"/>
    </xf>
    <xf numFmtId="0" fontId="28" fillId="0" borderId="25" xfId="0" applyFont="1" applyBorder="1" applyAlignment="1">
      <alignment vertical="top" wrapText="1"/>
    </xf>
    <xf numFmtId="3" fontId="28" fillId="0" borderId="28" xfId="0" applyNumberFormat="1" applyFont="1" applyFill="1" applyBorder="1" applyAlignment="1">
      <alignment horizontal="center" vertical="center"/>
    </xf>
    <xf numFmtId="0" fontId="28" fillId="0" borderId="26" xfId="0" applyFont="1" applyBorder="1" applyAlignment="1">
      <alignment vertical="top" wrapText="1"/>
    </xf>
    <xf numFmtId="3" fontId="28" fillId="0" borderId="29" xfId="0" applyNumberFormat="1" applyFont="1" applyFill="1" applyBorder="1" applyAlignment="1">
      <alignment horizontal="center" vertical="center"/>
    </xf>
    <xf numFmtId="0" fontId="28" fillId="0" borderId="69" xfId="0" applyFont="1" applyBorder="1" applyAlignment="1">
      <alignment vertical="top" wrapText="1"/>
    </xf>
    <xf numFmtId="3" fontId="28" fillId="0" borderId="75" xfId="0" applyNumberFormat="1" applyFont="1" applyFill="1" applyBorder="1" applyAlignment="1">
      <alignment horizontal="center" vertical="center"/>
    </xf>
    <xf numFmtId="179" fontId="15" fillId="0" borderId="0" xfId="0" applyNumberFormat="1" applyFont="1"/>
    <xf numFmtId="179" fontId="15" fillId="0" borderId="0" xfId="0" applyNumberFormat="1" applyFont="1" applyAlignment="1">
      <alignment horizontal="center"/>
    </xf>
    <xf numFmtId="0" fontId="0" fillId="0" borderId="0" xfId="0" applyNumberFormat="1"/>
    <xf numFmtId="0" fontId="28" fillId="0" borderId="62" xfId="0" applyFont="1" applyBorder="1" applyAlignment="1">
      <alignment vertical="top" wrapText="1"/>
    </xf>
    <xf numFmtId="182" fontId="15" fillId="0" borderId="0" xfId="0" applyNumberFormat="1" applyFont="1"/>
    <xf numFmtId="166" fontId="28" fillId="0" borderId="29" xfId="0" applyNumberFormat="1" applyFont="1" applyFill="1" applyBorder="1" applyAlignment="1">
      <alignment horizontal="right" vertical="center"/>
    </xf>
    <xf numFmtId="165" fontId="28" fillId="0" borderId="55" xfId="0" applyNumberFormat="1" applyFont="1" applyFill="1" applyBorder="1" applyAlignment="1">
      <alignment horizontal="right" vertical="center"/>
    </xf>
    <xf numFmtId="3" fontId="28" fillId="0" borderId="60" xfId="0" applyNumberFormat="1" applyFont="1" applyFill="1" applyBorder="1" applyAlignment="1">
      <alignment horizontal="right" vertical="center"/>
    </xf>
    <xf numFmtId="0" fontId="28" fillId="0" borderId="69" xfId="0" applyFont="1" applyFill="1" applyBorder="1" applyAlignment="1">
      <alignment vertical="center"/>
    </xf>
    <xf numFmtId="3" fontId="28" fillId="0" borderId="90" xfId="0" applyNumberFormat="1" applyFont="1" applyFill="1" applyBorder="1" applyAlignment="1">
      <alignment horizontal="right" vertical="center"/>
    </xf>
    <xf numFmtId="4" fontId="28" fillId="0" borderId="27" xfId="0" applyNumberFormat="1" applyFont="1" applyFill="1" applyBorder="1" applyAlignment="1">
      <alignment horizontal="right" vertical="center"/>
    </xf>
    <xf numFmtId="1" fontId="28" fillId="0" borderId="28" xfId="0" applyNumberFormat="1" applyFont="1" applyFill="1" applyBorder="1" applyAlignment="1">
      <alignment horizontal="right" vertical="center"/>
    </xf>
    <xf numFmtId="3" fontId="18" fillId="0" borderId="47" xfId="0" applyNumberFormat="1" applyFont="1" applyFill="1" applyBorder="1" applyAlignment="1">
      <alignment horizontal="center" vertical="center"/>
    </xf>
    <xf numFmtId="0" fontId="237" fillId="0" borderId="0" xfId="6" applyFont="1" applyFill="1" applyAlignment="1">
      <alignment horizontal="center"/>
    </xf>
    <xf numFmtId="4" fontId="238" fillId="0" borderId="0" xfId="6" applyNumberFormat="1" applyFont="1" applyFill="1" applyAlignment="1">
      <alignment horizontal="centerContinuous"/>
    </xf>
    <xf numFmtId="178" fontId="238" fillId="0" borderId="0" xfId="6" applyNumberFormat="1" applyFont="1" applyFill="1" applyAlignment="1">
      <alignment horizontal="centerContinuous"/>
    </xf>
    <xf numFmtId="0" fontId="238" fillId="0" borderId="0" xfId="6" applyFont="1" applyFill="1" applyAlignment="1">
      <alignment horizontal="centerContinuous"/>
    </xf>
    <xf numFmtId="0" fontId="239" fillId="0" borderId="0" xfId="0" applyFont="1" applyFill="1" applyAlignment="1"/>
    <xf numFmtId="0" fontId="240" fillId="0" borderId="0" xfId="6" applyFont="1" applyFill="1" applyAlignment="1">
      <alignment horizontal="center"/>
    </xf>
    <xf numFmtId="0" fontId="240" fillId="0" borderId="0" xfId="6" applyFont="1" applyFill="1" applyAlignment="1">
      <alignment horizontal="right"/>
    </xf>
    <xf numFmtId="0" fontId="238" fillId="0" borderId="89" xfId="6" applyFont="1" applyFill="1" applyBorder="1" applyAlignment="1">
      <alignment horizontal="centerContinuous"/>
    </xf>
    <xf numFmtId="0" fontId="240" fillId="0" borderId="89" xfId="6" applyFont="1" applyFill="1" applyBorder="1" applyAlignment="1">
      <alignment horizontal="right"/>
    </xf>
    <xf numFmtId="0" fontId="240" fillId="0" borderId="134" xfId="6" applyFont="1" applyFill="1" applyBorder="1" applyAlignment="1">
      <alignment horizontal="center"/>
    </xf>
    <xf numFmtId="1" fontId="238" fillId="0" borderId="136" xfId="6" applyNumberFormat="1" applyFont="1" applyFill="1" applyBorder="1" applyAlignment="1">
      <alignment horizontal="center"/>
    </xf>
    <xf numFmtId="4" fontId="238" fillId="0" borderId="71" xfId="6" applyNumberFormat="1" applyFont="1" applyFill="1" applyBorder="1" applyAlignment="1">
      <alignment horizontal="center"/>
    </xf>
    <xf numFmtId="2" fontId="238" fillId="0" borderId="71" xfId="6" applyNumberFormat="1" applyFont="1" applyFill="1" applyBorder="1" applyAlignment="1">
      <alignment horizontal="center"/>
    </xf>
    <xf numFmtId="2" fontId="238" fillId="0" borderId="137" xfId="6" applyNumberFormat="1" applyFont="1" applyFill="1" applyBorder="1" applyAlignment="1">
      <alignment horizontal="center"/>
    </xf>
    <xf numFmtId="1" fontId="238" fillId="0" borderId="138" xfId="6" applyNumberFormat="1" applyFont="1" applyFill="1" applyBorder="1" applyAlignment="1">
      <alignment horizontal="center"/>
    </xf>
    <xf numFmtId="4" fontId="238" fillId="0" borderId="139" xfId="6" applyNumberFormat="1" applyFont="1" applyFill="1" applyBorder="1" applyAlignment="1">
      <alignment horizontal="center"/>
    </xf>
    <xf numFmtId="2" fontId="238" fillId="0" borderId="139" xfId="6" applyNumberFormat="1" applyFont="1" applyFill="1" applyBorder="1" applyAlignment="1">
      <alignment horizontal="center"/>
    </xf>
    <xf numFmtId="41" fontId="238" fillId="0" borderId="139" xfId="6" applyNumberFormat="1" applyFont="1" applyFill="1" applyBorder="1" applyAlignment="1">
      <alignment horizontal="center"/>
    </xf>
    <xf numFmtId="2" fontId="238" fillId="0" borderId="140" xfId="6" applyNumberFormat="1" applyFont="1" applyFill="1" applyBorder="1" applyAlignment="1">
      <alignment horizontal="center"/>
    </xf>
    <xf numFmtId="1" fontId="238" fillId="0" borderId="141" xfId="6" applyNumberFormat="1" applyFont="1" applyFill="1" applyBorder="1" applyAlignment="1">
      <alignment horizontal="left"/>
    </xf>
    <xf numFmtId="178" fontId="241" fillId="26" borderId="142" xfId="3" applyNumberFormat="1" applyFont="1" applyFill="1" applyBorder="1" applyAlignment="1">
      <alignment horizontal="center"/>
    </xf>
    <xf numFmtId="177" fontId="241" fillId="0" borderId="142" xfId="3" applyNumberFormat="1" applyFont="1" applyFill="1" applyBorder="1" applyAlignment="1">
      <alignment horizontal="center"/>
    </xf>
    <xf numFmtId="178" fontId="241" fillId="0" borderId="142" xfId="3" applyNumberFormat="1" applyFont="1" applyFill="1" applyBorder="1" applyAlignment="1">
      <alignment horizontal="center"/>
    </xf>
    <xf numFmtId="41" fontId="241" fillId="0" borderId="142" xfId="3" applyNumberFormat="1" applyFont="1" applyFill="1" applyBorder="1" applyAlignment="1">
      <alignment horizontal="center"/>
    </xf>
    <xf numFmtId="178" fontId="241" fillId="26" borderId="143" xfId="3" applyNumberFormat="1" applyFont="1" applyFill="1" applyBorder="1" applyAlignment="1">
      <alignment horizontal="center"/>
    </xf>
    <xf numFmtId="1" fontId="238" fillId="0" borderId="144" xfId="6" applyNumberFormat="1" applyFont="1" applyFill="1" applyBorder="1" applyAlignment="1">
      <alignment horizontal="left"/>
    </xf>
    <xf numFmtId="178" fontId="241" fillId="0" borderId="70" xfId="3" applyNumberFormat="1" applyFont="1" applyFill="1" applyBorder="1" applyAlignment="1">
      <alignment horizontal="center"/>
    </xf>
    <xf numFmtId="177" fontId="241" fillId="0" borderId="70" xfId="3" applyNumberFormat="1" applyFont="1" applyFill="1" applyBorder="1" applyAlignment="1">
      <alignment horizontal="center"/>
    </xf>
    <xf numFmtId="41" fontId="241" fillId="0" borderId="70" xfId="3" applyNumberFormat="1" applyFont="1" applyFill="1" applyBorder="1" applyAlignment="1">
      <alignment horizontal="center"/>
    </xf>
    <xf numFmtId="178" fontId="241" fillId="26" borderId="145" xfId="3" applyNumberFormat="1" applyFont="1" applyFill="1" applyBorder="1" applyAlignment="1">
      <alignment horizontal="center"/>
    </xf>
    <xf numFmtId="178" fontId="238" fillId="0" borderId="70" xfId="3" applyNumberFormat="1" applyFont="1" applyFill="1" applyBorder="1" applyAlignment="1">
      <alignment horizontal="center"/>
    </xf>
    <xf numFmtId="1" fontId="238" fillId="0" borderId="146" xfId="6" applyNumberFormat="1" applyFont="1" applyFill="1" applyBorder="1" applyAlignment="1">
      <alignment horizontal="left"/>
    </xf>
    <xf numFmtId="178" fontId="238" fillId="26" borderId="142" xfId="3" applyNumberFormat="1" applyFont="1" applyFill="1" applyBorder="1" applyAlignment="1">
      <alignment horizontal="center"/>
    </xf>
    <xf numFmtId="1" fontId="238" fillId="0" borderId="136" xfId="6" applyNumberFormat="1" applyFont="1" applyFill="1" applyBorder="1" applyAlignment="1">
      <alignment horizontal="left"/>
    </xf>
    <xf numFmtId="347" fontId="241" fillId="0" borderId="70" xfId="3" applyNumberFormat="1" applyFont="1" applyFill="1" applyBorder="1" applyAlignment="1">
      <alignment horizontal="center"/>
    </xf>
    <xf numFmtId="177" fontId="238" fillId="26" borderId="142" xfId="3" applyNumberFormat="1" applyFont="1" applyFill="1" applyBorder="1" applyAlignment="1">
      <alignment horizontal="center"/>
    </xf>
    <xf numFmtId="178" fontId="241" fillId="0" borderId="145" xfId="3" applyNumberFormat="1" applyFont="1" applyFill="1" applyBorder="1" applyAlignment="1">
      <alignment horizontal="center"/>
    </xf>
    <xf numFmtId="1" fontId="237" fillId="0" borderId="147" xfId="6" applyNumberFormat="1" applyFont="1" applyFill="1" applyBorder="1" applyAlignment="1"/>
    <xf numFmtId="178" fontId="242" fillId="0" borderId="148" xfId="3" applyNumberFormat="1" applyFont="1" applyFill="1" applyBorder="1" applyAlignment="1">
      <alignment horizontal="right"/>
    </xf>
    <xf numFmtId="41" fontId="242" fillId="0" borderId="148" xfId="3" applyNumberFormat="1" applyFont="1" applyFill="1" applyBorder="1" applyAlignment="1">
      <alignment horizontal="right"/>
    </xf>
    <xf numFmtId="4" fontId="237" fillId="0" borderId="149" xfId="6" quotePrefix="1" applyNumberFormat="1" applyFont="1" applyFill="1" applyBorder="1" applyAlignment="1">
      <alignment horizontal="right"/>
    </xf>
    <xf numFmtId="4" fontId="238" fillId="0" borderId="135" xfId="6" applyNumberFormat="1" applyFont="1" applyFill="1" applyBorder="1" applyAlignment="1">
      <alignment horizontal="left" vertical="top"/>
    </xf>
    <xf numFmtId="2" fontId="238" fillId="0" borderId="135" xfId="6" applyNumberFormat="1" applyFont="1" applyFill="1" applyBorder="1" applyAlignment="1">
      <alignment horizontal="left"/>
    </xf>
    <xf numFmtId="4" fontId="238" fillId="0" borderId="135" xfId="6" applyNumberFormat="1" applyFont="1" applyFill="1" applyBorder="1" applyAlignment="1">
      <alignment horizontal="left"/>
    </xf>
    <xf numFmtId="0" fontId="238" fillId="0" borderId="135" xfId="6" applyFont="1" applyFill="1" applyBorder="1" applyAlignment="1">
      <alignment horizontal="left"/>
    </xf>
    <xf numFmtId="0" fontId="36" fillId="0" borderId="0" xfId="0" applyFont="1" applyAlignment="1">
      <alignment horizontal="center"/>
    </xf>
    <xf numFmtId="17" fontId="36" fillId="0" borderId="0" xfId="0" applyNumberFormat="1" applyFont="1" applyAlignment="1">
      <alignment horizontal="center"/>
    </xf>
    <xf numFmtId="17" fontId="36" fillId="0" borderId="0" xfId="0" quotePrefix="1" applyNumberFormat="1" applyFont="1" applyAlignment="1">
      <alignment horizontal="center"/>
    </xf>
    <xf numFmtId="0" fontId="18" fillId="0" borderId="50" xfId="0" applyFont="1" applyBorder="1" applyAlignment="1">
      <alignment horizontal="center" vertical="center" wrapText="1"/>
    </xf>
    <xf numFmtId="0" fontId="18" fillId="0" borderId="76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18" fillId="0" borderId="77" xfId="0" applyFont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3" fillId="0" borderId="72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3" fillId="2" borderId="68" xfId="0" applyFont="1" applyFill="1" applyBorder="1" applyAlignment="1">
      <alignment wrapText="1"/>
    </xf>
    <xf numFmtId="0" fontId="12" fillId="2" borderId="53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33" fillId="2" borderId="72" xfId="0" applyFont="1" applyFill="1" applyBorder="1" applyAlignment="1">
      <alignment horizontal="left" wrapText="1"/>
    </xf>
    <xf numFmtId="0" fontId="33" fillId="2" borderId="73" xfId="0" applyFont="1" applyFill="1" applyBorder="1" applyAlignment="1">
      <alignment horizontal="left" wrapText="1"/>
    </xf>
    <xf numFmtId="0" fontId="33" fillId="2" borderId="74" xfId="0" applyFont="1" applyFill="1" applyBorder="1" applyAlignment="1">
      <alignment horizontal="left" wrapText="1"/>
    </xf>
    <xf numFmtId="0" fontId="33" fillId="2" borderId="67" xfId="0" applyFont="1" applyFill="1" applyBorder="1" applyAlignment="1">
      <alignment horizontal="left" wrapText="1"/>
    </xf>
    <xf numFmtId="0" fontId="33" fillId="2" borderId="0" xfId="0" applyFont="1" applyFill="1" applyBorder="1" applyAlignment="1">
      <alignment horizontal="left" wrapText="1"/>
    </xf>
    <xf numFmtId="0" fontId="33" fillId="2" borderId="65" xfId="0" applyFont="1" applyFill="1" applyBorder="1" applyAlignment="1">
      <alignment horizontal="left" wrapText="1"/>
    </xf>
    <xf numFmtId="346" fontId="237" fillId="0" borderId="0" xfId="6" quotePrefix="1" applyNumberFormat="1" applyFont="1" applyFill="1" applyAlignment="1">
      <alignment horizontal="center"/>
    </xf>
  </cellXfs>
  <cellStyles count="1252">
    <cellStyle name=" " xfId="123"/>
    <cellStyle name=" _Budget Template for Slides_2011 - 2016" xfId="1112"/>
    <cellStyle name="%" xfId="124"/>
    <cellStyle name="******************************************" xfId="125"/>
    <cellStyle name="??" xfId="126"/>
    <cellStyle name="?? [0.00]_PERSONAL" xfId="127"/>
    <cellStyle name="???? [0.00]_PERSONAL" xfId="128"/>
    <cellStyle name="????_PERSONAL" xfId="129"/>
    <cellStyle name="??_3. Delta NPV Waterfall Template 06-07 issued" xfId="1113"/>
    <cellStyle name="_(80) Domestic DDM" xfId="130"/>
    <cellStyle name="_00 Revisión Acido Est8" xfId="1114"/>
    <cellStyle name="_1. Extracted XCu Budget Sep16_v7 (JG)" xfId="1115"/>
    <cellStyle name="_1. Extracted XCu Budget Sep16_v7 (JG)_Budget Template for Slides_2011 - 2016" xfId="1116"/>
    <cellStyle name="_20061120 Holland_template v0.16" xfId="131"/>
    <cellStyle name="_20070109 Holland_Consolidated_v40" xfId="132"/>
    <cellStyle name="_2009" xfId="1117"/>
    <cellStyle name="_2010" xfId="1118"/>
    <cellStyle name="_2011" xfId="1119"/>
    <cellStyle name="_24 - Op Cost Var" xfId="1120"/>
    <cellStyle name="_Assump" xfId="133"/>
    <cellStyle name="_Assump_1" xfId="134"/>
    <cellStyle name="_B)  Ebit_Var" xfId="135"/>
    <cellStyle name="_Book1" xfId="136"/>
    <cellStyle name="_Book2 (6)" xfId="1121"/>
    <cellStyle name="_Book2 (6)_Budget Template for Slides_2011 - 2016" xfId="1122"/>
    <cellStyle name="_broker recomm page" xfId="137"/>
    <cellStyle name="_Brokers overview" xfId="138"/>
    <cellStyle name="_BU37 - COGS (US$m)" xfId="1123"/>
    <cellStyle name="_BU38 - COGS (USclb)" xfId="1124"/>
    <cellStyle name="_Budget_Template_for_Data_Capture_Working_Version" xfId="1125"/>
    <cellStyle name="_Budget_Template_for_Data_Capture_Working_Version_Budget Template for Slides_2011 - 2016" xfId="1126"/>
    <cellStyle name="_C1 - C2" xfId="139"/>
    <cellStyle name="_C1 - C2 2" xfId="1127"/>
    <cellStyle name="_C1 - C2 3" xfId="1128"/>
    <cellStyle name="_C1 - C2 4" xfId="1129"/>
    <cellStyle name="_C1 - C2 5" xfId="1130"/>
    <cellStyle name="_C1 costs Template for Canada" xfId="1131"/>
    <cellStyle name="_C1 costs Template for Canada_Budget Template for Slides_2011 - 2016" xfId="1132"/>
    <cellStyle name="_Capital_constrained_scenario_template_24Sep08 rev1 for Mgrs" xfId="1133"/>
    <cellStyle name="_Cash Flow - Template" xfId="1134"/>
    <cellStyle name="_Cash Flow 2008-2010" xfId="1135"/>
    <cellStyle name="_CCR Variance analysis - Canada - Budget09-11 HFM" xfId="1136"/>
    <cellStyle name="_Collahuasi - SBR DCF model_19032007_CHallion Model" xfId="140"/>
    <cellStyle name="_Copper P&amp;L" xfId="1137"/>
    <cellStyle name="_Copper P&amp;L_Budget Template for Slides_2011 - 2016" xfId="1138"/>
    <cellStyle name="_Copy of APCalcs_v1_04Dec06" xfId="141"/>
    <cellStyle name="_Copy of EBITVA Plan Cu 2009 budget 2010 2011 (3)" xfId="1139"/>
    <cellStyle name="_Copy of Exco- Sept 2007 final values" xfId="1140"/>
    <cellStyle name="_Corporate" xfId="1141"/>
    <cellStyle name="_Corporate_Budget Template for Slides_2011 - 2016" xfId="1142"/>
    <cellStyle name="_Cost metric benchmarking" xfId="142"/>
    <cellStyle name="_Cu Exco" xfId="143"/>
    <cellStyle name="_Cu Exco - CopCanMMR" xfId="1143"/>
    <cellStyle name="_Cu Exco - CopCanMMR_Budget Template for Slides_2011 - 2016" xfId="1144"/>
    <cellStyle name="_Cu Exco - KIDD Met" xfId="1145"/>
    <cellStyle name="_Cu Exco - KIDD Met_Budget Template for Slides_2011 - 2016" xfId="1146"/>
    <cellStyle name="_Cu Inventory Analyis Apr07" xfId="1147"/>
    <cellStyle name="_Cu Inventory Analyis Apr07_Budget Template for Slides_2011 - 2016" xfId="1148"/>
    <cellStyle name="_Data" xfId="1149"/>
    <cellStyle name="_Ebit varaince_slide" xfId="1150"/>
    <cellStyle name="_EBITV" xfId="1151"/>
    <cellStyle name="_Exco Consolidated - Aug 2008" xfId="1152"/>
    <cellStyle name="_Exco Cu Mar 07" xfId="144"/>
    <cellStyle name="_Exco Cu Mar 07_Budget Template for Slides_2011 - 2016" xfId="1153"/>
    <cellStyle name="_Exco Cu Mar 07_Comparación OPEX" xfId="145"/>
    <cellStyle name="_Exco Cu Mar 07_EBIT REPORT Abr10" xfId="1154"/>
    <cellStyle name="_EXCO Kidd Mine May07" xfId="1155"/>
    <cellStyle name="_Financing" xfId="146"/>
    <cellStyle name="_FX" xfId="1156"/>
    <cellStyle name="_FX_Budget Template for Slides_2011 - 2016" xfId="1157"/>
    <cellStyle name="_Hoja Inputs Actual" xfId="147"/>
    <cellStyle name="_Hoja Inputs Actual 2" xfId="1158"/>
    <cellStyle name="_Hoja Inputs Actual 3" xfId="1159"/>
    <cellStyle name="_Hoja Inputs Actual 4" xfId="1160"/>
    <cellStyle name="_Hoja Inputs Actual 5" xfId="1161"/>
    <cellStyle name="_Hoja Inputs Actual_Comparación OPEX" xfId="148"/>
    <cellStyle name="_Hoja Inputs Estimate" xfId="149"/>
    <cellStyle name="_Hoja Inputs Estimate 2" xfId="1162"/>
    <cellStyle name="_Hoja Inputs Estimate 3" xfId="1163"/>
    <cellStyle name="_Hoja Inputs Estimate 4" xfId="1164"/>
    <cellStyle name="_Hoja Inputs Estimate 5" xfId="1165"/>
    <cellStyle name="_Hoja Inputs Estimate_Comparación OPEX" xfId="150"/>
    <cellStyle name="_HORNE Variance analysis - Canada - Budget09-11 HFM (version 2)" xfId="1166"/>
    <cellStyle name="_Inf_QB" xfId="151"/>
    <cellStyle name="_Jan07 K$" xfId="152"/>
    <cellStyle name="_LIM Model_17.03.06" xfId="153"/>
    <cellStyle name="_Lom assumptions 31-07-2009" xfId="154"/>
    <cellStyle name="_mine-mill" xfId="1167"/>
    <cellStyle name="_mine-mill_Budget Template for Slides_2011 - 2016" xfId="1168"/>
    <cellStyle name="_Operating Cost" xfId="1169"/>
    <cellStyle name="_Operating Cost_Budget Template for Slides_2011 - 2016" xfId="1170"/>
    <cellStyle name="_Operating cost_slides" xfId="1171"/>
    <cellStyle name="_P&amp;L_slide" xfId="1172"/>
    <cellStyle name="_PERSONAL" xfId="155"/>
    <cellStyle name="_PERSONAL_1" xfId="156"/>
    <cellStyle name="_PROD_1" xfId="1173"/>
    <cellStyle name="_Report" xfId="1174"/>
    <cellStyle name="_report copy and paste sheets" xfId="1175"/>
    <cellStyle name="_Report_Budget Template for Slides_2011 - 2016" xfId="1176"/>
    <cellStyle name="_Summary of Profit and Loss" xfId="1177"/>
    <cellStyle name="_Summary of Profit and Loss - Aug  2007" xfId="1178"/>
    <cellStyle name="_Summary of Profit and Loss_Budget Template for Slides_2011 - 2016" xfId="1179"/>
    <cellStyle name="_Tintaya Base Case v24" xfId="157"/>
    <cellStyle name="_Variance analysis - KMNS - Budget 2009 - 2011 " xfId="1180"/>
    <cellStyle name="_Variance analysis-Canada 20070907" xfId="1181"/>
    <cellStyle name="_WAR_HEDGE_model 23-03-06" xfId="158"/>
    <cellStyle name="_WC_slides" xfId="1182"/>
    <cellStyle name="_Working file Multiple valuation 20.12.04" xfId="159"/>
    <cellStyle name="_Working file WACC 07.02.05" xfId="160"/>
    <cellStyle name="_Working file_BOL_INM_31.03.06" xfId="161"/>
    <cellStyle name="_Zinc P&amp;L" xfId="1183"/>
    <cellStyle name="_Zinc P&amp;L_Budget Template for Slides_2011 - 2016" xfId="1184"/>
    <cellStyle name="£[2]" xfId="162"/>
    <cellStyle name="_x0004_¥" xfId="163"/>
    <cellStyle name="_x0004_¥ 2" xfId="164"/>
    <cellStyle name="_x0004_¥ 2 2" xfId="165"/>
    <cellStyle name="_x0004_¥ 2 2 2" xfId="166"/>
    <cellStyle name="_x0004_¥ 2 3" xfId="167"/>
    <cellStyle name="_x0004_¥ 2 3 2" xfId="168"/>
    <cellStyle name="_x0004_¥ 2 3 2 2" xfId="169"/>
    <cellStyle name="_x0004_¥ 2 3 3" xfId="170"/>
    <cellStyle name="_x0004_¥ 2 4" xfId="171"/>
    <cellStyle name="_x0004_¥ 3" xfId="172"/>
    <cellStyle name="_x0004_¥ 3 2" xfId="173"/>
    <cellStyle name="_x0004_¥ 3 2 2" xfId="174"/>
    <cellStyle name="_x0004_¥ 3 3" xfId="175"/>
    <cellStyle name="_x0004_¥ 4" xfId="176"/>
    <cellStyle name="_x0004_¥ 5" xfId="177"/>
    <cellStyle name="_x0004_¥ 6" xfId="178"/>
    <cellStyle name="_x0004_¥ 7" xfId="179"/>
    <cellStyle name="_x0004_¥_5  Project Evaluation Assumptions 2009-10-29_issued" xfId="180"/>
    <cellStyle name="&lt;Default Style&gt;" xfId="181"/>
    <cellStyle name="=C:\WINNT35\SYSTEM32\COMMAND.COM" xfId="182"/>
    <cellStyle name="0DP" xfId="183"/>
    <cellStyle name="0DP bold" xfId="184"/>
    <cellStyle name="1DP" xfId="185"/>
    <cellStyle name="1DP bold" xfId="186"/>
    <cellStyle name="2 Decimal Places" xfId="187"/>
    <cellStyle name="20% - Accent1" xfId="79"/>
    <cellStyle name="20% - Accent1 2" xfId="188"/>
    <cellStyle name="20% - Accent2" xfId="80"/>
    <cellStyle name="20% - Accent2 2" xfId="189"/>
    <cellStyle name="20% - Accent3" xfId="81"/>
    <cellStyle name="20% - Accent3 2" xfId="190"/>
    <cellStyle name="20% - Accent4" xfId="82"/>
    <cellStyle name="20% - Accent4 2" xfId="191"/>
    <cellStyle name="20% - Accent5" xfId="83"/>
    <cellStyle name="20% - Accent5 2" xfId="1185"/>
    <cellStyle name="20% - Accent6" xfId="84"/>
    <cellStyle name="20% - Accent6 2" xfId="1186"/>
    <cellStyle name="20% - Énfasis1 2" xfId="11"/>
    <cellStyle name="20% - Énfasis1 2 2" xfId="193"/>
    <cellStyle name="20% - Énfasis1 2 3" xfId="192"/>
    <cellStyle name="20% - Énfasis2 2" xfId="12"/>
    <cellStyle name="20% - Énfasis2 2 2" xfId="195"/>
    <cellStyle name="20% - Énfasis2 2 3" xfId="194"/>
    <cellStyle name="20% - Énfasis3 2" xfId="13"/>
    <cellStyle name="20% - Énfasis3 2 2" xfId="197"/>
    <cellStyle name="20% - Énfasis3 2 3" xfId="196"/>
    <cellStyle name="20% - Énfasis4 2" xfId="14"/>
    <cellStyle name="20% - Énfasis4 2 2" xfId="199"/>
    <cellStyle name="20% - Énfasis4 2 3" xfId="198"/>
    <cellStyle name="20% - Énfasis5 2" xfId="15"/>
    <cellStyle name="20% - Énfasis5 2 2" xfId="201"/>
    <cellStyle name="20% - Énfasis5 2 3" xfId="200"/>
    <cellStyle name="20% - Énfasis6 2" xfId="16"/>
    <cellStyle name="20% - Énfasis6 2 2" xfId="203"/>
    <cellStyle name="20% - Énfasis6 2 3" xfId="202"/>
    <cellStyle name="2DP" xfId="204"/>
    <cellStyle name="2DP bold" xfId="205"/>
    <cellStyle name="3DP" xfId="206"/>
    <cellStyle name="40% - Accent1" xfId="85"/>
    <cellStyle name="40% - Accent1 2" xfId="207"/>
    <cellStyle name="40% - Accent2" xfId="86"/>
    <cellStyle name="40% - Accent2 2" xfId="208"/>
    <cellStyle name="40% - Accent3" xfId="87"/>
    <cellStyle name="40% - Accent3 2" xfId="209"/>
    <cellStyle name="40% - Accent4" xfId="88"/>
    <cellStyle name="40% - Accent4 2" xfId="210"/>
    <cellStyle name="40% - Accent5" xfId="89"/>
    <cellStyle name="40% - Accent5 2" xfId="1187"/>
    <cellStyle name="40% - Accent6" xfId="90"/>
    <cellStyle name="40% - Accent6 2" xfId="211"/>
    <cellStyle name="40% - Énfasis1 2" xfId="17"/>
    <cellStyle name="40% - Énfasis1 2 2" xfId="213"/>
    <cellStyle name="40% - Énfasis1 2 3" xfId="212"/>
    <cellStyle name="40% - Énfasis2 2" xfId="18"/>
    <cellStyle name="40% - Énfasis2 2 2" xfId="215"/>
    <cellStyle name="40% - Énfasis2 2 3" xfId="214"/>
    <cellStyle name="40% - Énfasis3 2" xfId="19"/>
    <cellStyle name="40% - Énfasis3 2 2" xfId="217"/>
    <cellStyle name="40% - Énfasis3 2 3" xfId="216"/>
    <cellStyle name="40% - Énfasis4 2" xfId="20"/>
    <cellStyle name="40% - Énfasis4 2 2" xfId="219"/>
    <cellStyle name="40% - Énfasis4 2 3" xfId="218"/>
    <cellStyle name="40% - Énfasis5 2" xfId="21"/>
    <cellStyle name="40% - Énfasis5 2 2" xfId="221"/>
    <cellStyle name="40% - Énfasis5 2 3" xfId="220"/>
    <cellStyle name="40% - Énfasis6 2" xfId="22"/>
    <cellStyle name="40% - Énfasis6 2 2" xfId="223"/>
    <cellStyle name="40% - Énfasis6 2 3" xfId="222"/>
    <cellStyle name="60% - Accent1" xfId="91"/>
    <cellStyle name="60% - Accent1 2" xfId="224"/>
    <cellStyle name="60% - Accent2" xfId="92"/>
    <cellStyle name="60% - Accent2 2" xfId="225"/>
    <cellStyle name="60% - Accent3" xfId="93"/>
    <cellStyle name="60% - Accent3 2" xfId="226"/>
    <cellStyle name="60% - Accent4" xfId="94"/>
    <cellStyle name="60% - Accent4 2" xfId="227"/>
    <cellStyle name="60% - Accent5" xfId="95"/>
    <cellStyle name="60% - Accent5 2" xfId="228"/>
    <cellStyle name="60% - Accent6" xfId="96"/>
    <cellStyle name="60% - Accent6 2" xfId="229"/>
    <cellStyle name="60% - Énfasis1 2" xfId="23"/>
    <cellStyle name="60% - Énfasis1 2 2" xfId="230"/>
    <cellStyle name="60% - Énfasis2 2" xfId="24"/>
    <cellStyle name="60% - Énfasis2 2 2" xfId="231"/>
    <cellStyle name="60% - Énfasis3 2" xfId="25"/>
    <cellStyle name="60% - Énfasis3 2 2" xfId="232"/>
    <cellStyle name="60% - Énfasis4 2" xfId="26"/>
    <cellStyle name="60% - Énfasis4 2 2" xfId="233"/>
    <cellStyle name="60% - Énfasis5 2" xfId="27"/>
    <cellStyle name="60% - Énfasis5 2 2" xfId="234"/>
    <cellStyle name="60% - Énfasis6 2" xfId="28"/>
    <cellStyle name="60% - Énfasis6 2 2" xfId="235"/>
    <cellStyle name="ac" xfId="236"/>
    <cellStyle name="ac 2" xfId="1236"/>
    <cellStyle name="Accent1" xfId="97"/>
    <cellStyle name="Accent1 2" xfId="237"/>
    <cellStyle name="Accent2" xfId="98"/>
    <cellStyle name="Accent2 2" xfId="238"/>
    <cellStyle name="Accent3" xfId="99"/>
    <cellStyle name="Accent3 2" xfId="239"/>
    <cellStyle name="Accent4" xfId="100"/>
    <cellStyle name="Accent4 2" xfId="240"/>
    <cellStyle name="Accent5" xfId="101"/>
    <cellStyle name="Accent5 2" xfId="241"/>
    <cellStyle name="Accent6" xfId="102"/>
    <cellStyle name="Accent6 2" xfId="242"/>
    <cellStyle name="Account Heading" xfId="243"/>
    <cellStyle name="accounting" xfId="244"/>
    <cellStyle name="accounting - (0)" xfId="245"/>
    <cellStyle name="accounting - bold" xfId="246"/>
    <cellStyle name="accounting - bold(0)" xfId="247"/>
    <cellStyle name="accounting - bold_Cashflow variance" xfId="248"/>
    <cellStyle name="accounting(R)" xfId="249"/>
    <cellStyle name="accounting_Cu Exco - CopCanMMR" xfId="250"/>
    <cellStyle name="AFE" xfId="251"/>
    <cellStyle name="Allign center" xfId="252"/>
    <cellStyle name="AMN" xfId="253"/>
    <cellStyle name="Arial 8" xfId="254"/>
    <cellStyle name="Assumption" xfId="255"/>
    <cellStyle name="Assumption Date" xfId="256"/>
    <cellStyle name="b" xfId="257"/>
    <cellStyle name="B_IHI calcs v13" xfId="258"/>
    <cellStyle name="Background" xfId="259"/>
    <cellStyle name="Bad" xfId="103"/>
    <cellStyle name="Bad 2" xfId="260"/>
    <cellStyle name="BalanceSheet" xfId="261"/>
    <cellStyle name="Black" xfId="262"/>
    <cellStyle name="blank" xfId="263"/>
    <cellStyle name="blk" xfId="264"/>
    <cellStyle name="Blue" xfId="265"/>
    <cellStyle name="Blue Percent" xfId="266"/>
    <cellStyle name="Blue_20061120 Holland_template v0.16" xfId="267"/>
    <cellStyle name="BMDate" xfId="268"/>
    <cellStyle name="BMHeading" xfId="269"/>
    <cellStyle name="BMInputNormal" xfId="270"/>
    <cellStyle name="BMInputPercent" xfId="271"/>
    <cellStyle name="BMMultiple" xfId="272"/>
    <cellStyle name="BMNormal" xfId="273"/>
    <cellStyle name="BMNormalDisplay" xfId="274"/>
    <cellStyle name="BMPence" xfId="275"/>
    <cellStyle name="BMPercent" xfId="276"/>
    <cellStyle name="BMPercentDisplay" xfId="277"/>
    <cellStyle name="Body" xfId="278"/>
    <cellStyle name="Bold" xfId="279"/>
    <cellStyle name="Bold Header" xfId="280"/>
    <cellStyle name="BooleanYorN" xfId="281"/>
    <cellStyle name="Border" xfId="282"/>
    <cellStyle name="Border 2" xfId="1239"/>
    <cellStyle name="Border Heavy" xfId="283"/>
    <cellStyle name="Border Thin" xfId="284"/>
    <cellStyle name="Bottom Edge" xfId="285"/>
    <cellStyle name="bp--" xfId="286"/>
    <cellStyle name="bracket" xfId="287"/>
    <cellStyle name="bracket - bold" xfId="288"/>
    <cellStyle name="bracket_EBIT REPORT Abr10" xfId="1188"/>
    <cellStyle name="Bridget" xfId="289"/>
    <cellStyle name="British Pound" xfId="290"/>
    <cellStyle name="British Pound[2]" xfId="291"/>
    <cellStyle name="British Pound[2] 2" xfId="1237"/>
    <cellStyle name="Buena 2" xfId="29"/>
    <cellStyle name="Buena 2 2" xfId="292"/>
    <cellStyle name="bullet" xfId="293"/>
    <cellStyle name="Business Description" xfId="294"/>
    <cellStyle name="Bussiness 0" xfId="295"/>
    <cellStyle name="Cabecera 1" xfId="296"/>
    <cellStyle name="Cabecera 2" xfId="297"/>
    <cellStyle name="Calc Currency (0)" xfId="298"/>
    <cellStyle name="Calc Currency (2)" xfId="299"/>
    <cellStyle name="Calc Percent (0)" xfId="300"/>
    <cellStyle name="Calc Percent (1)" xfId="301"/>
    <cellStyle name="Calc Percent (2)" xfId="302"/>
    <cellStyle name="Calc Units (0)" xfId="303"/>
    <cellStyle name="Calc Units (1)" xfId="304"/>
    <cellStyle name="Calc Units (2)" xfId="305"/>
    <cellStyle name="Calculated - 1 dec" xfId="306"/>
    <cellStyle name="Calculated - 2 dec" xfId="307"/>
    <cellStyle name="Calculated - 3 dec" xfId="308"/>
    <cellStyle name="Calculated - no dec" xfId="309"/>
    <cellStyle name="Calculated Subtotal" xfId="310"/>
    <cellStyle name="Calculation" xfId="104"/>
    <cellStyle name="Calculation 2" xfId="311"/>
    <cellStyle name="Cálculo 2" xfId="30"/>
    <cellStyle name="Cálculo 2 2" xfId="312"/>
    <cellStyle name="Callum" xfId="313"/>
    <cellStyle name="CashFlow" xfId="314"/>
    <cellStyle name="Celda de comprobación 2" xfId="31"/>
    <cellStyle name="Celda de comprobación 2 2" xfId="315"/>
    <cellStyle name="Celda vinculada 2" xfId="32"/>
    <cellStyle name="Celda vinculada 2 2" xfId="316"/>
    <cellStyle name="Cents" xfId="317"/>
    <cellStyle name="Cero Invisible" xfId="1"/>
    <cellStyle name="Cero Invisible 2" xfId="1238"/>
    <cellStyle name="Cero Visible" xfId="119"/>
    <cellStyle name="Cero Visible 2" xfId="318"/>
    <cellStyle name="Cero Visible 2 2" xfId="319"/>
    <cellStyle name="Cero Visible 3" xfId="320"/>
    <cellStyle name="CHANGE" xfId="321"/>
    <cellStyle name="char" xfId="322"/>
    <cellStyle name="Check" xfId="323"/>
    <cellStyle name="Check Cell" xfId="105"/>
    <cellStyle name="Check Cell 2" xfId="324"/>
    <cellStyle name="Clear" xfId="325"/>
    <cellStyle name="Co. Names" xfId="326"/>
    <cellStyle name="Co. Names - Bold" xfId="327"/>
    <cellStyle name="Co. Names_Break-Up" xfId="328"/>
    <cellStyle name="Col head light" xfId="329"/>
    <cellStyle name="COL HEADINGS" xfId="330"/>
    <cellStyle name="COL HEADINGS 2" xfId="1240"/>
    <cellStyle name="Column Heads" xfId="331"/>
    <cellStyle name="Column_Title" xfId="332"/>
    <cellStyle name="Comma [00]" xfId="333"/>
    <cellStyle name="Comma [1]" xfId="334"/>
    <cellStyle name="Comma [2]" xfId="335"/>
    <cellStyle name="Comma [3]" xfId="336"/>
    <cellStyle name="Comma 0" xfId="337"/>
    <cellStyle name="Comma 11" xfId="1189"/>
    <cellStyle name="Comma 2" xfId="338"/>
    <cellStyle name="Comma 3" xfId="339"/>
    <cellStyle name="Comma Cents" xfId="340"/>
    <cellStyle name="Comma_Budget_Template_2008-2010 v1" xfId="341"/>
    <cellStyle name="Comma0" xfId="342"/>
    <cellStyle name="Comma0 - Modelo1" xfId="343"/>
    <cellStyle name="Comma0 - Modelo2" xfId="344"/>
    <cellStyle name="Comma0 - Style1" xfId="345"/>
    <cellStyle name="Comma1 - Modelo2" xfId="346"/>
    <cellStyle name="Comma1 - Style2" xfId="347"/>
    <cellStyle name="Comma2" xfId="348"/>
    <cellStyle name="Comments" xfId="349"/>
    <cellStyle name="Currency--" xfId="350"/>
    <cellStyle name="Currency .000" xfId="351"/>
    <cellStyle name="Currency [00]" xfId="352"/>
    <cellStyle name="Currency [0ঢ়" xfId="353"/>
    <cellStyle name="Currency [1]" xfId="354"/>
    <cellStyle name="Currency [2]" xfId="355"/>
    <cellStyle name="Currency [B]" xfId="356"/>
    <cellStyle name="Currency 0" xfId="357"/>
    <cellStyle name="Currency 2" xfId="358"/>
    <cellStyle name="Currency0" xfId="359"/>
    <cellStyle name="Currency2" xfId="360"/>
    <cellStyle name="Data" xfId="361"/>
    <cellStyle name="Data 2" xfId="362"/>
    <cellStyle name="Data1" xfId="1190"/>
    <cellStyle name="Data2" xfId="1191"/>
    <cellStyle name="Datastream" xfId="363"/>
    <cellStyle name="Date" xfId="61"/>
    <cellStyle name="date [dd mmm]" xfId="365"/>
    <cellStyle name="Date [d-mmm-yy]" xfId="366"/>
    <cellStyle name="Date [mm-d-yy]" xfId="367"/>
    <cellStyle name="Date [mm-d-yyyy]" xfId="368"/>
    <cellStyle name="date [mmm yyyy]" xfId="369"/>
    <cellStyle name="Date [mmm-d-yyyy]" xfId="370"/>
    <cellStyle name="Date [mmm-yy]" xfId="371"/>
    <cellStyle name="Date [mmm-yyyy]" xfId="372"/>
    <cellStyle name="Date [mmm-yyyy] 2" xfId="1241"/>
    <cellStyle name="Date 2" xfId="373"/>
    <cellStyle name="Date 3" xfId="374"/>
    <cellStyle name="Date 4" xfId="375"/>
    <cellStyle name="Date 5" xfId="376"/>
    <cellStyle name="Date 6" xfId="377"/>
    <cellStyle name="Date 7" xfId="378"/>
    <cellStyle name="Date 8" xfId="364"/>
    <cellStyle name="Date Aligned" xfId="379"/>
    <cellStyle name="Date d_m_y" xfId="380"/>
    <cellStyle name="Date m/d/yy" xfId="381"/>
    <cellStyle name="Date Short" xfId="382"/>
    <cellStyle name="Date_~2163343" xfId="383"/>
    <cellStyle name="Date2" xfId="384"/>
    <cellStyle name="Date2h" xfId="385"/>
    <cellStyle name="Dates" xfId="386"/>
    <cellStyle name="DateYear" xfId="387"/>
    <cellStyle name="DAv" xfId="388"/>
    <cellStyle name="days" xfId="389"/>
    <cellStyle name="Dean's number format" xfId="390"/>
    <cellStyle name="Dec places 0" xfId="391"/>
    <cellStyle name="Dec places 1, millions" xfId="392"/>
    <cellStyle name="Dec places 2" xfId="393"/>
    <cellStyle name="Dec places 2, millions" xfId="394"/>
    <cellStyle name="Dec places 2_Assumptions" xfId="395"/>
    <cellStyle name="decimal [4]" xfId="396"/>
    <cellStyle name="DELTA" xfId="397"/>
    <cellStyle name="Department" xfId="398"/>
    <cellStyle name="Department-1" xfId="399"/>
    <cellStyle name="Deviant" xfId="400"/>
    <cellStyle name="Dezimal [0]_1998_1999_WGR_GESAMT" xfId="401"/>
    <cellStyle name="Dezimal_1998_1999_WGR_GESAMT" xfId="402"/>
    <cellStyle name="Dia" xfId="403"/>
    <cellStyle name="Directors" xfId="404"/>
    <cellStyle name="Divis model input" xfId="405"/>
    <cellStyle name="DM" xfId="406"/>
    <cellStyle name="Dollar" xfId="407"/>
    <cellStyle name="dollar per unit" xfId="408"/>
    <cellStyle name="Dollar values" xfId="409"/>
    <cellStyle name="Dollar_Cu Exco - CopCanMMR" xfId="410"/>
    <cellStyle name="dollars" xfId="411"/>
    <cellStyle name="Dollars [0]" xfId="412"/>
    <cellStyle name="Dollars M" xfId="413"/>
    <cellStyle name="Dollars per unit" xfId="414"/>
    <cellStyle name="DollarWhole" xfId="415"/>
    <cellStyle name="Dotted Line" xfId="416"/>
    <cellStyle name="Download" xfId="417"/>
    <cellStyle name="DP 0, no commas" xfId="418"/>
    <cellStyle name="Dziesietny [0]_1090_Monate" xfId="419"/>
    <cellStyle name="Dziesietny_1090_Monate" xfId="420"/>
    <cellStyle name="Encabez1" xfId="421"/>
    <cellStyle name="Encabez2" xfId="422"/>
    <cellStyle name="Encabezado 1" xfId="423"/>
    <cellStyle name="Encabezado 2" xfId="424"/>
    <cellStyle name="Encabezado 4 2" xfId="33"/>
    <cellStyle name="Encabezado 4 2 2" xfId="425"/>
    <cellStyle name="Énfasis1 2" xfId="34"/>
    <cellStyle name="Énfasis1 2 2" xfId="426"/>
    <cellStyle name="Énfasis2 2" xfId="35"/>
    <cellStyle name="Énfasis2 2 2" xfId="427"/>
    <cellStyle name="Énfasis3 2" xfId="36"/>
    <cellStyle name="Énfasis3 2 2" xfId="428"/>
    <cellStyle name="Énfasis4 2" xfId="37"/>
    <cellStyle name="Énfasis4 2 2" xfId="429"/>
    <cellStyle name="Énfasis5 2" xfId="38"/>
    <cellStyle name="Énfasis5 2 2" xfId="430"/>
    <cellStyle name="Énfasis6 2" xfId="39"/>
    <cellStyle name="Énfasis6 2 2" xfId="431"/>
    <cellStyle name="Enter Currency (0)" xfId="432"/>
    <cellStyle name="Enter Currency (2)" xfId="433"/>
    <cellStyle name="Enter Units (0)" xfId="434"/>
    <cellStyle name="Enter Units (1)" xfId="435"/>
    <cellStyle name="Enter Units (2)" xfId="436"/>
    <cellStyle name="Entrada 2" xfId="40"/>
    <cellStyle name="Entrada 2 2" xfId="437"/>
    <cellStyle name="Entry" xfId="1192"/>
    <cellStyle name="ESTANDAR" xfId="438"/>
    <cellStyle name="Estilo 1" xfId="439"/>
    <cellStyle name="Estilo 1 2" xfId="440"/>
    <cellStyle name="Estilo 1 3" xfId="1193"/>
    <cellStyle name="Estilo 1 4" xfId="1194"/>
    <cellStyle name="Estilo 1 5" xfId="1195"/>
    <cellStyle name="Estilo 1 6" xfId="1196"/>
    <cellStyle name="Estilo 1 7" xfId="1197"/>
    <cellStyle name="Estilo 1 8" xfId="1198"/>
    <cellStyle name="Estilo 1 9" xfId="1199"/>
    <cellStyle name="Estilo 2" xfId="441"/>
    <cellStyle name="Estilo 2 2" xfId="442"/>
    <cellStyle name="Estilo 3" xfId="443"/>
    <cellStyle name="Euro" xfId="2"/>
    <cellStyle name="Euro 10" xfId="444"/>
    <cellStyle name="Euro 2" xfId="445"/>
    <cellStyle name="Euro 2 2" xfId="446"/>
    <cellStyle name="Euro 2 2 2" xfId="447"/>
    <cellStyle name="Euro 2 3" xfId="448"/>
    <cellStyle name="Euro 2 3 2" xfId="449"/>
    <cellStyle name="Euro 2 3 2 2" xfId="450"/>
    <cellStyle name="Euro 2 3 3" xfId="451"/>
    <cellStyle name="Euro 2 4" xfId="452"/>
    <cellStyle name="Euro 3" xfId="453"/>
    <cellStyle name="Euro 3 2" xfId="454"/>
    <cellStyle name="Euro 4" xfId="455"/>
    <cellStyle name="Euro 4 2" xfId="456"/>
    <cellStyle name="Euro 5" xfId="457"/>
    <cellStyle name="Euro 5 2" xfId="458"/>
    <cellStyle name="Euro 5 2 2" xfId="459"/>
    <cellStyle name="Euro 5 3" xfId="460"/>
    <cellStyle name="Euro 6" xfId="461"/>
    <cellStyle name="Euro 7" xfId="462"/>
    <cellStyle name="Euro 7 2" xfId="463"/>
    <cellStyle name="Euro 8" xfId="464"/>
    <cellStyle name="Euro 9" xfId="1200"/>
    <cellStyle name="Euro_CIRCULANTE NAVE" xfId="465"/>
    <cellStyle name="Explanatory Text" xfId="106"/>
    <cellStyle name="export" xfId="466"/>
    <cellStyle name="Extra Large" xfId="467"/>
    <cellStyle name="EY House" xfId="468"/>
    <cellStyle name="EYBlocked" xfId="469"/>
    <cellStyle name="EYCallUp" xfId="470"/>
    <cellStyle name="EYCheck" xfId="471"/>
    <cellStyle name="EYDate" xfId="472"/>
    <cellStyle name="EYDeviant" xfId="473"/>
    <cellStyle name="EYFlag" xfId="474"/>
    <cellStyle name="EYHeader1" xfId="475"/>
    <cellStyle name="EYHeader2" xfId="476"/>
    <cellStyle name="EYHeader3" xfId="477"/>
    <cellStyle name="EYInputDate" xfId="478"/>
    <cellStyle name="EYInputPercent" xfId="479"/>
    <cellStyle name="EYInputValue" xfId="480"/>
    <cellStyle name="EYNormal" xfId="481"/>
    <cellStyle name="EYPercent" xfId="482"/>
    <cellStyle name="EYPercentCapped" xfId="483"/>
    <cellStyle name="EYSubTotal" xfId="484"/>
    <cellStyle name="EYTotal" xfId="485"/>
    <cellStyle name="EYWIP" xfId="486"/>
    <cellStyle name="F2" xfId="62"/>
    <cellStyle name="F2 2" xfId="487"/>
    <cellStyle name="F3" xfId="63"/>
    <cellStyle name="F3 2" xfId="488"/>
    <cellStyle name="F4" xfId="64"/>
    <cellStyle name="F4 - Style1" xfId="490"/>
    <cellStyle name="F4 2" xfId="489"/>
    <cellStyle name="F4_Altonorte Optimizer Caso Base  Rev 26 Nov" xfId="491"/>
    <cellStyle name="F5" xfId="65"/>
    <cellStyle name="F5 2" xfId="492"/>
    <cellStyle name="F6" xfId="66"/>
    <cellStyle name="F6 2" xfId="493"/>
    <cellStyle name="F7" xfId="67"/>
    <cellStyle name="F7 2" xfId="494"/>
    <cellStyle name="F8" xfId="68"/>
    <cellStyle name="F8 2" xfId="495"/>
    <cellStyle name="fact" xfId="496"/>
    <cellStyle name="Factor" xfId="497"/>
    <cellStyle name="Fecha" xfId="498"/>
    <cellStyle name="Fijo" xfId="499"/>
    <cellStyle name="Financiero" xfId="500"/>
    <cellStyle name="Fine" xfId="501"/>
    <cellStyle name="Fixed" xfId="69"/>
    <cellStyle name="Fixed [0]" xfId="503"/>
    <cellStyle name="Fixed 2" xfId="502"/>
    <cellStyle name="fixed yr range" xfId="504"/>
    <cellStyle name="Fixed_2007 Budget Model Feb Estfeb6th" xfId="1201"/>
    <cellStyle name="Fixed1 - Modelo1" xfId="505"/>
    <cellStyle name="Footnote" xfId="506"/>
    <cellStyle name="Footnotes" xfId="507"/>
    <cellStyle name="Formulas" xfId="508"/>
    <cellStyle name="From" xfId="509"/>
    <cellStyle name="General" xfId="510"/>
    <cellStyle name="GENEVA" xfId="511"/>
    <cellStyle name="Global" xfId="512"/>
    <cellStyle name="Good" xfId="107"/>
    <cellStyle name="Good 2" xfId="513"/>
    <cellStyle name="Graph Heading" xfId="514"/>
    <cellStyle name="Grey" xfId="515"/>
    <cellStyle name="GrowthRate" xfId="516"/>
    <cellStyle name="Hard no3" xfId="517"/>
    <cellStyle name="Hard Percent" xfId="518"/>
    <cellStyle name="Header" xfId="519"/>
    <cellStyle name="Header1" xfId="520"/>
    <cellStyle name="Header2" xfId="521"/>
    <cellStyle name="headers" xfId="522"/>
    <cellStyle name="Heading" xfId="523"/>
    <cellStyle name="Heading 1" xfId="108"/>
    <cellStyle name="Heading 1 2" xfId="524"/>
    <cellStyle name="Heading 1 3" xfId="1202"/>
    <cellStyle name="Heading 1 4" xfId="1203"/>
    <cellStyle name="Heading 1 5" xfId="1204"/>
    <cellStyle name="Heading 1 6" xfId="1205"/>
    <cellStyle name="Heading 11 Bold" xfId="525"/>
    <cellStyle name="Heading 2" xfId="109"/>
    <cellStyle name="Heading 2 2" xfId="526"/>
    <cellStyle name="Heading 2 3" xfId="1206"/>
    <cellStyle name="Heading 2 4" xfId="1207"/>
    <cellStyle name="Heading 2 5" xfId="1208"/>
    <cellStyle name="Heading 2 6" xfId="1209"/>
    <cellStyle name="Heading 3" xfId="110"/>
    <cellStyle name="Heading 3 2" xfId="527"/>
    <cellStyle name="Heading 3 3" xfId="1210"/>
    <cellStyle name="Heading 3 4" xfId="1211"/>
    <cellStyle name="Heading 3 5" xfId="1212"/>
    <cellStyle name="Heading 3 6" xfId="1213"/>
    <cellStyle name="Heading 4" xfId="111"/>
    <cellStyle name="Heading 4 2" xfId="528"/>
    <cellStyle name="heading info" xfId="529"/>
    <cellStyle name="heading info 2" xfId="1242"/>
    <cellStyle name="Heading1" xfId="70"/>
    <cellStyle name="HEADING1 2" xfId="530"/>
    <cellStyle name="Heading2" xfId="71"/>
    <cellStyle name="HEADING2 2" xfId="532"/>
    <cellStyle name="Heading2 3" xfId="531"/>
    <cellStyle name="Heading3" xfId="533"/>
    <cellStyle name="HeadingMerged" xfId="534"/>
    <cellStyle name="Headline" xfId="535"/>
    <cellStyle name="Hidden" xfId="536"/>
    <cellStyle name="hidden zero phys" xfId="537"/>
    <cellStyle name="Hidden_Altonorte Optimizer Caso Base  Rev 26 Nov" xfId="538"/>
    <cellStyle name="Hiperlacze" xfId="539"/>
    <cellStyle name="Hipervínculo 2" xfId="540"/>
    <cellStyle name="Hipervínculo 3" xfId="541"/>
    <cellStyle name="Hipervínculo 4" xfId="542"/>
    <cellStyle name="Hipervínculo 5" xfId="543"/>
    <cellStyle name="Historic" xfId="544"/>
    <cellStyle name="Historical" xfId="545"/>
    <cellStyle name="Historical Percent" xfId="546"/>
    <cellStyle name="Historical_Assump" xfId="547"/>
    <cellStyle name="Imput" xfId="548"/>
    <cellStyle name="IncomeStatement" xfId="549"/>
    <cellStyle name="Incorrecto 2" xfId="41"/>
    <cellStyle name="Incorrecto 2 2" xfId="550"/>
    <cellStyle name="Index" xfId="551"/>
    <cellStyle name="Input" xfId="112"/>
    <cellStyle name="Input - 3 dec" xfId="552"/>
    <cellStyle name="Input (StyleA)" xfId="553"/>
    <cellStyle name="Input [yellow]" xfId="554"/>
    <cellStyle name="Input 2" xfId="1214"/>
    <cellStyle name="Input 3" xfId="1215"/>
    <cellStyle name="Input 4" xfId="1216"/>
    <cellStyle name="Input 5" xfId="1217"/>
    <cellStyle name="Input 6" xfId="1218"/>
    <cellStyle name="Input Currency" xfId="555"/>
    <cellStyle name="Input Data" xfId="556"/>
    <cellStyle name="Input Date" xfId="557"/>
    <cellStyle name="Input Fixed [0]" xfId="558"/>
    <cellStyle name="Input Normal" xfId="559"/>
    <cellStyle name="Input Percent" xfId="560"/>
    <cellStyle name="Input Percent [2]" xfId="561"/>
    <cellStyle name="Input Percent_20061120 Holland_template v0.16" xfId="562"/>
    <cellStyle name="Input Titles" xfId="563"/>
    <cellStyle name="Input%" xfId="564"/>
    <cellStyle name="Input_00 Revisión Acido Est8" xfId="1219"/>
    <cellStyle name="InputPop" xfId="565"/>
    <cellStyle name="Instructions" xfId="566"/>
    <cellStyle name="Inverse Header" xfId="567"/>
    <cellStyle name="J.P.M. input" xfId="568"/>
    <cellStyle name="JWH Preferred - 2 Decimals" xfId="569"/>
    <cellStyle name="JWH Preferred - 2 Decimals 2" xfId="570"/>
    <cellStyle name="JWH Preferred - 2 Decimals 3" xfId="1220"/>
    <cellStyle name="JWH Preferred - No Decimals" xfId="571"/>
    <cellStyle name="JWH Preferred - No Decimals 2" xfId="572"/>
    <cellStyle name="JWH Preferred - No Decimals 3" xfId="1221"/>
    <cellStyle name="Komma [0]_Algemeen" xfId="573"/>
    <cellStyle name="Komma_Algemeen" xfId="574"/>
    <cellStyle name="Large" xfId="575"/>
    <cellStyle name="Legend" xfId="576"/>
    <cellStyle name="ligne_detail" xfId="577"/>
    <cellStyle name="Link" xfId="578"/>
    <cellStyle name="Link Currency (0)" xfId="579"/>
    <cellStyle name="Link Currency (2)" xfId="580"/>
    <cellStyle name="Link Units (0)" xfId="581"/>
    <cellStyle name="Link Units (1)" xfId="582"/>
    <cellStyle name="Link Units (2)" xfId="583"/>
    <cellStyle name="Linked - 3 dec" xfId="584"/>
    <cellStyle name="Linked - no dec" xfId="585"/>
    <cellStyle name="Linked Cell" xfId="113"/>
    <cellStyle name="Linked Data" xfId="586"/>
    <cellStyle name="LinkedCell" xfId="587"/>
    <cellStyle name="Locked" xfId="588"/>
    <cellStyle name="m/d/yy" xfId="589"/>
    <cellStyle name="m/d/yy 2" xfId="1243"/>
    <cellStyle name="Magic" xfId="590"/>
    <cellStyle name="Magic 2" xfId="1244"/>
    <cellStyle name="Main Title" xfId="591"/>
    <cellStyle name="Margins" xfId="592"/>
    <cellStyle name="MB.SuppData" xfId="593"/>
    <cellStyle name="Median" xfId="594"/>
    <cellStyle name="Medium" xfId="595"/>
    <cellStyle name="Millares [0]" xfId="3" builtinId="6"/>
    <cellStyle name="Millares [0] 2" xfId="596"/>
    <cellStyle name="Millares [0] 3" xfId="597"/>
    <cellStyle name="Millares [0] 4" xfId="598"/>
    <cellStyle name="Millares [0] 5" xfId="599"/>
    <cellStyle name="Millares 10" xfId="600"/>
    <cellStyle name="Millares 11" xfId="601"/>
    <cellStyle name="Millares 12" xfId="602"/>
    <cellStyle name="Millares 13" xfId="122"/>
    <cellStyle name="Millares 14" xfId="603"/>
    <cellStyle name="Millares 15" xfId="121"/>
    <cellStyle name="Millares 16" xfId="604"/>
    <cellStyle name="Millares 17" xfId="605"/>
    <cellStyle name="Millares 18" xfId="606"/>
    <cellStyle name="Millares 2" xfId="59"/>
    <cellStyle name="Millares 2 2" xfId="118"/>
    <cellStyle name="Millares 2 3" xfId="608"/>
    <cellStyle name="Millares 2 4" xfId="607"/>
    <cellStyle name="Millares 3" xfId="609"/>
    <cellStyle name="Millares 3 2" xfId="610"/>
    <cellStyle name="Millares 4" xfId="611"/>
    <cellStyle name="Millares 4 2" xfId="1222"/>
    <cellStyle name="Millares 5" xfId="612"/>
    <cellStyle name="Millares 6" xfId="613"/>
    <cellStyle name="Millares 7" xfId="614"/>
    <cellStyle name="Millares 8" xfId="615"/>
    <cellStyle name="Millares 9" xfId="616"/>
    <cellStyle name="Milliers [0]_4th QTR Costs Variances" xfId="617"/>
    <cellStyle name="Milliers_4th QTR Costs Variances" xfId="618"/>
    <cellStyle name="million" xfId="619"/>
    <cellStyle name="million [1]" xfId="620"/>
    <cellStyle name="Million 2" xfId="621"/>
    <cellStyle name="Million 3" xfId="622"/>
    <cellStyle name="Million 4" xfId="623"/>
    <cellStyle name="Million 5" xfId="624"/>
    <cellStyle name="Million 6" xfId="625"/>
    <cellStyle name="Million 7" xfId="626"/>
    <cellStyle name="Million_Fijo-Variable Est6 (2)" xfId="627"/>
    <cellStyle name="millions_format" xfId="628"/>
    <cellStyle name="MLComma0" xfId="629"/>
    <cellStyle name="MLPercent0" xfId="630"/>
    <cellStyle name="MODELO-1" xfId="631"/>
    <cellStyle name="Moneda0" xfId="632"/>
    <cellStyle name="Monétaire [0]_4th QTR Costs Variances" xfId="633"/>
    <cellStyle name="Monétaire_4th QTR Costs Variances" xfId="634"/>
    <cellStyle name="Monetario" xfId="635"/>
    <cellStyle name="Monetario0" xfId="636"/>
    <cellStyle name="Monthly" xfId="637"/>
    <cellStyle name="MPHeading" xfId="638"/>
    <cellStyle name="Mult" xfId="639"/>
    <cellStyle name="Mult No x" xfId="640"/>
    <cellStyle name="Mult No x 2" xfId="1245"/>
    <cellStyle name="Mult With x" xfId="641"/>
    <cellStyle name="Mult With x 2" xfId="1246"/>
    <cellStyle name="Multiple" xfId="642"/>
    <cellStyle name="Multiple (no x)" xfId="643"/>
    <cellStyle name="Multiple (x)" xfId="644"/>
    <cellStyle name="Multiple_20061120 Holland_template v0.16" xfId="645"/>
    <cellStyle name="MultipleOWN" xfId="646"/>
    <cellStyle name="NA is zero" xfId="647"/>
    <cellStyle name="Neutral 2" xfId="42"/>
    <cellStyle name="Neutral 2 2" xfId="648"/>
    <cellStyle name="NLG" xfId="649"/>
    <cellStyle name="NoDecimal" xfId="650"/>
    <cellStyle name="No-definido" xfId="651"/>
    <cellStyle name="Non AMC data" xfId="652"/>
    <cellStyle name="Normaali_E (2)" xfId="653"/>
    <cellStyle name="Normal" xfId="0" builtinId="0"/>
    <cellStyle name="Normal--" xfId="654"/>
    <cellStyle name="Normal  - Bold, Underline" xfId="655"/>
    <cellStyle name="Normal - Bold" xfId="656"/>
    <cellStyle name="Normal - Estilo1" xfId="657"/>
    <cellStyle name="Normal - Estilo2" xfId="658"/>
    <cellStyle name="Normal - Estilo3" xfId="659"/>
    <cellStyle name="Normal - Estilo4" xfId="660"/>
    <cellStyle name="Normal - Estilo5" xfId="661"/>
    <cellStyle name="Normal - Estilo6" xfId="662"/>
    <cellStyle name="Normal - Estilo7" xfId="663"/>
    <cellStyle name="Normal - Estilo8" xfId="664"/>
    <cellStyle name="Normal - Modelo1" xfId="665"/>
    <cellStyle name="Normal - Modelo2" xfId="666"/>
    <cellStyle name="Normal - Modelo3" xfId="667"/>
    <cellStyle name="Normal - Modelo4" xfId="668"/>
    <cellStyle name="Normal - Modelo5" xfId="669"/>
    <cellStyle name="Normal - Modelo6" xfId="670"/>
    <cellStyle name="Normal - Modelo7" xfId="671"/>
    <cellStyle name="Normal - Modelo8" xfId="672"/>
    <cellStyle name="Normal - Style1" xfId="673"/>
    <cellStyle name="Normal - Style1 2" xfId="1223"/>
    <cellStyle name="Normal - Style1 3" xfId="1224"/>
    <cellStyle name="Normal - Style1 4" xfId="1225"/>
    <cellStyle name="Normal - Style1 5" xfId="1226"/>
    <cellStyle name="Normal - Style1 6" xfId="1227"/>
    <cellStyle name="Normal [0]" xfId="674"/>
    <cellStyle name="Normal [1]" xfId="675"/>
    <cellStyle name="Normal [2]" xfId="676"/>
    <cellStyle name="Normal [3]" xfId="677"/>
    <cellStyle name="Normal 10" xfId="55"/>
    <cellStyle name="Normal 10 2" xfId="679"/>
    <cellStyle name="Normal 10 3" xfId="678"/>
    <cellStyle name="Normal 11" xfId="57"/>
    <cellStyle name="Normal 11 2" xfId="681"/>
    <cellStyle name="Normal 11 3" xfId="680"/>
    <cellStyle name="Normal 12" xfId="58"/>
    <cellStyle name="Normal 12 2" xfId="683"/>
    <cellStyle name="Normal 12 3" xfId="682"/>
    <cellStyle name="Normal 13" xfId="684"/>
    <cellStyle name="Normal 13 2" xfId="685"/>
    <cellStyle name="Normal 14" xfId="686"/>
    <cellStyle name="Normal 14 2" xfId="687"/>
    <cellStyle name="Normal 15" xfId="688"/>
    <cellStyle name="Normal 15 2" xfId="689"/>
    <cellStyle name="Normal 16" xfId="690"/>
    <cellStyle name="Normal 16 2" xfId="691"/>
    <cellStyle name="Normal 17" xfId="692"/>
    <cellStyle name="Normal 17 2" xfId="693"/>
    <cellStyle name="Normal 17 2 2" xfId="694"/>
    <cellStyle name="Normal 17 2 2 2" xfId="695"/>
    <cellStyle name="Normal 17 2 3" xfId="696"/>
    <cellStyle name="Normal 17 2 3 2" xfId="120"/>
    <cellStyle name="Normal 17 3" xfId="697"/>
    <cellStyle name="Normal 18" xfId="698"/>
    <cellStyle name="Normal 18 2" xfId="699"/>
    <cellStyle name="Normal 18 2 2" xfId="700"/>
    <cellStyle name="Normal 18 3" xfId="701"/>
    <cellStyle name="Normal 19" xfId="702"/>
    <cellStyle name="Normal 19 2" xfId="703"/>
    <cellStyle name="Normal 19 2 2" xfId="704"/>
    <cellStyle name="Normal 19 3" xfId="705"/>
    <cellStyle name="Normal 2" xfId="4"/>
    <cellStyle name="Normal 2 10" xfId="706"/>
    <cellStyle name="Normal 2 2" xfId="60"/>
    <cellStyle name="Normal 2 2 2" xfId="708"/>
    <cellStyle name="Normal 2 2 2 2" xfId="709"/>
    <cellStyle name="Normal 2 2 3" xfId="710"/>
    <cellStyle name="Normal 2 2 4" xfId="707"/>
    <cellStyle name="Normal 2 3" xfId="711"/>
    <cellStyle name="Normal 2 3 2" xfId="712"/>
    <cellStyle name="Normal 2 4" xfId="713"/>
    <cellStyle name="Normal 2 5" xfId="714"/>
    <cellStyle name="Normal 2 6" xfId="715"/>
    <cellStyle name="Normal 2 7" xfId="716"/>
    <cellStyle name="Normal 2 8" xfId="717"/>
    <cellStyle name="Normal 2 9" xfId="718"/>
    <cellStyle name="Normal 20" xfId="719"/>
    <cellStyle name="Normal 20 2" xfId="720"/>
    <cellStyle name="Normal 20 2 2" xfId="721"/>
    <cellStyle name="Normal 20 3" xfId="722"/>
    <cellStyle name="Normal 20 4" xfId="723"/>
    <cellStyle name="Normal 21" xfId="724"/>
    <cellStyle name="Normal 21 2" xfId="725"/>
    <cellStyle name="Normal 21 2 2" xfId="726"/>
    <cellStyle name="Normal 22" xfId="727"/>
    <cellStyle name="Normal 22 2" xfId="728"/>
    <cellStyle name="Normal 22 2 2" xfId="729"/>
    <cellStyle name="Normal 23" xfId="730"/>
    <cellStyle name="Normal 23 2" xfId="731"/>
    <cellStyle name="Normal 23 2 2" xfId="732"/>
    <cellStyle name="Normal 24" xfId="733"/>
    <cellStyle name="Normal 24 2" xfId="734"/>
    <cellStyle name="Normal 24 2 2" xfId="735"/>
    <cellStyle name="Normal 24 3" xfId="736"/>
    <cellStyle name="Normal 25" xfId="737"/>
    <cellStyle name="Normal 25 2" xfId="738"/>
    <cellStyle name="Normal 25 2 2" xfId="739"/>
    <cellStyle name="Normal 26" xfId="740"/>
    <cellStyle name="Normal 26 2" xfId="741"/>
    <cellStyle name="Normal 26 2 2" xfId="742"/>
    <cellStyle name="Normal 26 2 2 2" xfId="743"/>
    <cellStyle name="Normal 26 2 3" xfId="744"/>
    <cellStyle name="Normal 26 2 3 2" xfId="745"/>
    <cellStyle name="Normal 26 2 3 2 2" xfId="746"/>
    <cellStyle name="Normal 26 2 3 3" xfId="747"/>
    <cellStyle name="Normal 26 2 4" xfId="748"/>
    <cellStyle name="Normal 26 3" xfId="749"/>
    <cellStyle name="Normal 26 3 2" xfId="750"/>
    <cellStyle name="Normal 26 3 2 2" xfId="751"/>
    <cellStyle name="Normal 26 3 3" xfId="752"/>
    <cellStyle name="Normal 27" xfId="753"/>
    <cellStyle name="Normal 27 2" xfId="754"/>
    <cellStyle name="Normal 27 2 2" xfId="755"/>
    <cellStyle name="Normal 28" xfId="756"/>
    <cellStyle name="Normal 28 2" xfId="757"/>
    <cellStyle name="Normal 28 2 2" xfId="758"/>
    <cellStyle name="Normal 29" xfId="759"/>
    <cellStyle name="Normal 29 2" xfId="760"/>
    <cellStyle name="Normal 29 2 2" xfId="761"/>
    <cellStyle name="Normal 3" xfId="8"/>
    <cellStyle name="Normal 3 2" xfId="73"/>
    <cellStyle name="Normal 3 2 2" xfId="763"/>
    <cellStyle name="Normal 3 3" xfId="764"/>
    <cellStyle name="Normal 3 4" xfId="765"/>
    <cellStyle name="Normal 3 5" xfId="766"/>
    <cellStyle name="Normal 3 6" xfId="767"/>
    <cellStyle name="Normal 3 7" xfId="768"/>
    <cellStyle name="Normal 3 8" xfId="762"/>
    <cellStyle name="Normal 3_Alto Opt LOM PlAN 3 June Strat r 5" xfId="769"/>
    <cellStyle name="Normal 30" xfId="770"/>
    <cellStyle name="Normal 30 2" xfId="771"/>
    <cellStyle name="Normal 30 2 2" xfId="772"/>
    <cellStyle name="Normal 31" xfId="773"/>
    <cellStyle name="Normal 31 2" xfId="774"/>
    <cellStyle name="Normal 31 2 2" xfId="775"/>
    <cellStyle name="Normal 32" xfId="776"/>
    <cellStyle name="Normal 32 2" xfId="777"/>
    <cellStyle name="Normal 32 2 2" xfId="778"/>
    <cellStyle name="Normal 33" xfId="779"/>
    <cellStyle name="Normal 33 2" xfId="780"/>
    <cellStyle name="Normal 33 2 2" xfId="781"/>
    <cellStyle name="Normal 34" xfId="782"/>
    <cellStyle name="Normal 34 2" xfId="783"/>
    <cellStyle name="Normal 34 2 2" xfId="784"/>
    <cellStyle name="Normal 35" xfId="785"/>
    <cellStyle name="Normal 35 2" xfId="786"/>
    <cellStyle name="Normal 35 2 2" xfId="787"/>
    <cellStyle name="Normal 36" xfId="788"/>
    <cellStyle name="Normal 36 2" xfId="789"/>
    <cellStyle name="Normal 36 2 2" xfId="790"/>
    <cellStyle name="Normal 37" xfId="791"/>
    <cellStyle name="Normal 37 2" xfId="792"/>
    <cellStyle name="Normal 37 2 2" xfId="793"/>
    <cellStyle name="Normal 38" xfId="794"/>
    <cellStyle name="Normal 38 2" xfId="795"/>
    <cellStyle name="Normal 38 2 2" xfId="796"/>
    <cellStyle name="Normal 38 3" xfId="797"/>
    <cellStyle name="Normal 39" xfId="798"/>
    <cellStyle name="Normal 39 2" xfId="799"/>
    <cellStyle name="Normal 39 2 2" xfId="800"/>
    <cellStyle name="Normal 4" xfId="9"/>
    <cellStyle name="Normal 4 2" xfId="74"/>
    <cellStyle name="Normal 4 2 2" xfId="802"/>
    <cellStyle name="Normal 4 3" xfId="801"/>
    <cellStyle name="Normal 40" xfId="803"/>
    <cellStyle name="Normal 40 2" xfId="804"/>
    <cellStyle name="Normal 40 2 2" xfId="805"/>
    <cellStyle name="Normal 41" xfId="806"/>
    <cellStyle name="Normal 41 2" xfId="807"/>
    <cellStyle name="Normal 42" xfId="808"/>
    <cellStyle name="Normal 43" xfId="809"/>
    <cellStyle name="Normal 43 2" xfId="810"/>
    <cellStyle name="Normal 44" xfId="811"/>
    <cellStyle name="Normal 45" xfId="812"/>
    <cellStyle name="Normal 46" xfId="813"/>
    <cellStyle name="Normal 47" xfId="814"/>
    <cellStyle name="Normal 48" xfId="815"/>
    <cellStyle name="Normal 49" xfId="816"/>
    <cellStyle name="Normal 5" xfId="10"/>
    <cellStyle name="Normal 5 2" xfId="75"/>
    <cellStyle name="Normal 5 2 2" xfId="818"/>
    <cellStyle name="Normal 5 3" xfId="817"/>
    <cellStyle name="Normal 50" xfId="819"/>
    <cellStyle name="Normal 51" xfId="820"/>
    <cellStyle name="Normal 52" xfId="821"/>
    <cellStyle name="Normal 53" xfId="822"/>
    <cellStyle name="Normal 54" xfId="823"/>
    <cellStyle name="Normal 55" xfId="77"/>
    <cellStyle name="Normal 56" xfId="76"/>
    <cellStyle name="Normal 6" xfId="52"/>
    <cellStyle name="Normal 6 2" xfId="825"/>
    <cellStyle name="Normal 6 3" xfId="824"/>
    <cellStyle name="Normal 7" xfId="53"/>
    <cellStyle name="Normal 7 2" xfId="827"/>
    <cellStyle name="Normal 7 3" xfId="826"/>
    <cellStyle name="Normal 8" xfId="54"/>
    <cellStyle name="Normal 8 2" xfId="829"/>
    <cellStyle name="Normal 8 3" xfId="828"/>
    <cellStyle name="Normal 9" xfId="56"/>
    <cellStyle name="Normal 9 2" xfId="831"/>
    <cellStyle name="Normal 9 3" xfId="830"/>
    <cellStyle name="Normal Bold" xfId="832"/>
    <cellStyle name="Normal dotted under" xfId="833"/>
    <cellStyle name="Normal Pct" xfId="834"/>
    <cellStyle name="Normal, 1 dec, centred" xfId="835"/>
    <cellStyle name="Normal, 1 dec, centred,bold" xfId="836"/>
    <cellStyle name="Normal, 1 dec, centred_Cashflow variance" xfId="837"/>
    <cellStyle name="Normal_Copia de resumen oxmo acumulado operacion 2008 080409" xfId="5"/>
    <cellStyle name="Normal_STOCK_DICIEMBRE" xfId="6"/>
    <cellStyle name="Normal3d" xfId="838"/>
    <cellStyle name="NormalBold" xfId="839"/>
    <cellStyle name="Normale_datiDKB" xfId="840"/>
    <cellStyle name="NormalMultiple" xfId="841"/>
    <cellStyle name="normální_laroux" xfId="842"/>
    <cellStyle name="Normalny_1010" xfId="843"/>
    <cellStyle name="Normalx" xfId="844"/>
    <cellStyle name="NormalxShadow" xfId="845"/>
    <cellStyle name="norml_sheet" xfId="846"/>
    <cellStyle name="Notas 2" xfId="43"/>
    <cellStyle name="Notas 2 2" xfId="848"/>
    <cellStyle name="Notas 2 3" xfId="847"/>
    <cellStyle name="Notas 3" xfId="849"/>
    <cellStyle name="Notas 3 2" xfId="850"/>
    <cellStyle name="Notas 4" xfId="851"/>
    <cellStyle name="Notas 4 2" xfId="852"/>
    <cellStyle name="Notas 5" xfId="853"/>
    <cellStyle name="Notas 6" xfId="854"/>
    <cellStyle name="Note" xfId="114"/>
    <cellStyle name="Note 2" xfId="855"/>
    <cellStyle name="Notes" xfId="856"/>
    <cellStyle name="NotInput" xfId="857"/>
    <cellStyle name="NPPESalesPct" xfId="858"/>
    <cellStyle name="Number" xfId="859"/>
    <cellStyle name="Number 1" xfId="860"/>
    <cellStyle name="Number 1 dec, 9 pt (centred)" xfId="861"/>
    <cellStyle name="Number II" xfId="862"/>
    <cellStyle name="Numbers" xfId="863"/>
    <cellStyle name="Numbers - Bold" xfId="864"/>
    <cellStyle name="Numbers - Large" xfId="865"/>
    <cellStyle name="Numbers Bold (0)" xfId="866"/>
    <cellStyle name="NWI%S" xfId="867"/>
    <cellStyle name="OBOTAN" xfId="868"/>
    <cellStyle name="Odwiedzone hiperlacze" xfId="869"/>
    <cellStyle name="OLELink" xfId="870"/>
    <cellStyle name="Opening formula" xfId="871"/>
    <cellStyle name="Output" xfId="115"/>
    <cellStyle name="Output 2" xfId="872"/>
    <cellStyle name="p" xfId="873"/>
    <cellStyle name="Page Heading Large" xfId="874"/>
    <cellStyle name="Page Heading Small" xfId="875"/>
    <cellStyle name="Page Number" xfId="876"/>
    <cellStyle name="pb_page_heading_LS" xfId="877"/>
    <cellStyle name="pc1" xfId="878"/>
    <cellStyle name="pence" xfId="879"/>
    <cellStyle name="pence [1]" xfId="880"/>
    <cellStyle name="Percent - bold" xfId="881"/>
    <cellStyle name="Percent [0%]" xfId="882"/>
    <cellStyle name="Percent [0.00%]" xfId="883"/>
    <cellStyle name="Percent [0]" xfId="884"/>
    <cellStyle name="percent [1]" xfId="885"/>
    <cellStyle name="Percent [1] --" xfId="886"/>
    <cellStyle name="Percent [1]_20061120 Holland_template v0.16" xfId="887"/>
    <cellStyle name="percent [100]" xfId="888"/>
    <cellStyle name="percent [2]" xfId="889"/>
    <cellStyle name="Percent [3]" xfId="890"/>
    <cellStyle name="Percent [3]--" xfId="891"/>
    <cellStyle name="Percent 2" xfId="892"/>
    <cellStyle name="Percent 2 2" xfId="893"/>
    <cellStyle name="Percent 2 DP" xfId="894"/>
    <cellStyle name="Percent 3" xfId="895"/>
    <cellStyle name="Percent Comma" xfId="896"/>
    <cellStyle name="Percent Hard" xfId="897"/>
    <cellStyle name="Percent SuppCalc (0.0)" xfId="898"/>
    <cellStyle name="Percent SuppCalc Input (0.0)" xfId="899"/>
    <cellStyle name="Percent*" xfId="900"/>
    <cellStyle name="Percent[1]" xfId="901"/>
    <cellStyle name="Percent[1D]" xfId="902"/>
    <cellStyle name="Percent[2]" xfId="903"/>
    <cellStyle name="Percent[2D]" xfId="904"/>
    <cellStyle name="Percent1" xfId="905"/>
    <cellStyle name="Percentage" xfId="906"/>
    <cellStyle name="PercentOwn" xfId="907"/>
    <cellStyle name="PercentPresentation" xfId="908"/>
    <cellStyle name="PercentSales" xfId="909"/>
    <cellStyle name="PillarText" xfId="910"/>
    <cellStyle name="POPS" xfId="911"/>
    <cellStyle name="Porcentaje" xfId="7" builtinId="5"/>
    <cellStyle name="Porcentaje 2" xfId="78"/>
    <cellStyle name="Porcentual 2" xfId="912"/>
    <cellStyle name="Porcentual 2 2" xfId="913"/>
    <cellStyle name="Porcentual 2 2 2" xfId="914"/>
    <cellStyle name="Porcentual 2 3" xfId="915"/>
    <cellStyle name="Porcentual 3" xfId="916"/>
    <cellStyle name="Porcentual 3 2" xfId="917"/>
    <cellStyle name="Porcentual 4" xfId="918"/>
    <cellStyle name="Porcentual 4 2" xfId="919"/>
    <cellStyle name="Porcentual 5" xfId="920"/>
    <cellStyle name="Porcentual 5 2" xfId="921"/>
    <cellStyle name="Porcentual 5 2 2" xfId="922"/>
    <cellStyle name="Porcentual 5 3" xfId="923"/>
    <cellStyle name="Porcentual 6" xfId="924"/>
    <cellStyle name="Porcentual 6 2" xfId="925"/>
    <cellStyle name="Porcentual 7" xfId="926"/>
    <cellStyle name="Pourcentage_Redland strat. inv. treatment" xfId="927"/>
    <cellStyle name="Presentation" xfId="928"/>
    <cellStyle name="PresentationZero" xfId="929"/>
    <cellStyle name="Price" xfId="930"/>
    <cellStyle name="Procent_Chart Value license with wacc" xfId="931"/>
    <cellStyle name="Proj" xfId="932"/>
    <cellStyle name="Protect_Shade" xfId="933"/>
    <cellStyle name="PSChar" xfId="934"/>
    <cellStyle name="Punto" xfId="935"/>
    <cellStyle name="Punto0" xfId="936"/>
    <cellStyle name="R00A" xfId="937"/>
    <cellStyle name="R02A" xfId="938"/>
    <cellStyle name="R02A 2" xfId="1247"/>
    <cellStyle name="R06L" xfId="939"/>
    <cellStyle name="rate" xfId="940"/>
    <cellStyle name="Ratio" xfId="941"/>
    <cellStyle name="Ratio Comma" xfId="942"/>
    <cellStyle name="Ratio_20061120 Holland_template v0.16" xfId="943"/>
    <cellStyle name="Red" xfId="944"/>
    <cellStyle name="Red font" xfId="945"/>
    <cellStyle name="Red_%1" xfId="946"/>
    <cellStyle name="Refreshes real time data links for active sheet" xfId="947"/>
    <cellStyle name="reverse" xfId="948"/>
    <cellStyle name="RISKbigPercent" xfId="949"/>
    <cellStyle name="RISKblandrEdge" xfId="950"/>
    <cellStyle name="RISKblCorner" xfId="951"/>
    <cellStyle name="RISKbottomEdge" xfId="952"/>
    <cellStyle name="RISKbrCorner" xfId="953"/>
    <cellStyle name="RISKdarkBoxed" xfId="954"/>
    <cellStyle name="RISKdarkShade" xfId="955"/>
    <cellStyle name="RISKdbottomEdge" xfId="956"/>
    <cellStyle name="RISKdrightEdge" xfId="957"/>
    <cellStyle name="RISKdurationTime" xfId="958"/>
    <cellStyle name="RISKinNumber" xfId="959"/>
    <cellStyle name="RISKlandrEdge" xfId="960"/>
    <cellStyle name="RISKleftEdge" xfId="961"/>
    <cellStyle name="RISKlightBoxed" xfId="962"/>
    <cellStyle name="RISKltandbEdge" xfId="963"/>
    <cellStyle name="RISKnormBoxed" xfId="964"/>
    <cellStyle name="RISKnormCenter" xfId="965"/>
    <cellStyle name="RISKnormHeading" xfId="966"/>
    <cellStyle name="RISKnormItal" xfId="967"/>
    <cellStyle name="RISKnormLabel" xfId="968"/>
    <cellStyle name="RISKnormShade" xfId="969"/>
    <cellStyle name="RISKnormTitle" xfId="970"/>
    <cellStyle name="RISKoutNumber" xfId="971"/>
    <cellStyle name="RISKrightEdge" xfId="972"/>
    <cellStyle name="RISKrtandbEdge" xfId="973"/>
    <cellStyle name="RISKssTime" xfId="974"/>
    <cellStyle name="RISKtandbEdge" xfId="975"/>
    <cellStyle name="RISKtlandrEdge" xfId="976"/>
    <cellStyle name="RISKtlCorner" xfId="977"/>
    <cellStyle name="RISKtopEdge" xfId="978"/>
    <cellStyle name="RISKtrCorner" xfId="979"/>
    <cellStyle name="Rothschild Modeling" xfId="980"/>
    <cellStyle name="Salida 2" xfId="44"/>
    <cellStyle name="Salida 2 2" xfId="981"/>
    <cellStyle name="SDEntry" xfId="982"/>
    <cellStyle name="Section" xfId="983"/>
    <cellStyle name="Section SUB-SUBHeading" xfId="984"/>
    <cellStyle name="Separador de milhares_ORC0996" xfId="985"/>
    <cellStyle name="Shading" xfId="986"/>
    <cellStyle name="Shares" xfId="987"/>
    <cellStyle name="Small" xfId="988"/>
    <cellStyle name="Source Line" xfId="989"/>
    <cellStyle name="Standaard_ABBA version 1.4 dd 27-06-2000" xfId="990"/>
    <cellStyle name="STANDARD" xfId="991"/>
    <cellStyle name="Std_%" xfId="992"/>
    <cellStyle name="Stock Comma" xfId="993"/>
    <cellStyle name="Stock Price" xfId="994"/>
    <cellStyle name="Strange" xfId="995"/>
    <cellStyle name="styCheck" xfId="996"/>
    <cellStyle name="StyDate" xfId="997"/>
    <cellStyle name="StyDev" xfId="998"/>
    <cellStyle name="StyHeader1" xfId="999"/>
    <cellStyle name="StyHeader2" xfId="1000"/>
    <cellStyle name="styHeader3" xfId="1001"/>
    <cellStyle name="StyInputDate" xfId="1002"/>
    <cellStyle name="styInputNumber" xfId="1003"/>
    <cellStyle name="styInputPerc" xfId="1004"/>
    <cellStyle name="Style 1" xfId="1005"/>
    <cellStyle name="Style 1 2" xfId="1228"/>
    <cellStyle name="Style 1 3" xfId="1229"/>
    <cellStyle name="Style 2" xfId="1006"/>
    <cellStyle name="Style 21" xfId="1007"/>
    <cellStyle name="Style 24" xfId="1008"/>
    <cellStyle name="Style 26" xfId="1009"/>
    <cellStyle name="Style 3" xfId="1010"/>
    <cellStyle name="Style 4" xfId="1011"/>
    <cellStyle name="STYLE1 - Style1" xfId="1012"/>
    <cellStyle name="STYLE2 - Style2" xfId="1013"/>
    <cellStyle name="STYLE3 - Style3" xfId="1014"/>
    <cellStyle name="STYLE4 - Style4" xfId="1015"/>
    <cellStyle name="StyNumber" xfId="1016"/>
    <cellStyle name="StyPerc" xfId="1017"/>
    <cellStyle name="Sub totals" xfId="1018"/>
    <cellStyle name="Sub totals 2" xfId="1248"/>
    <cellStyle name="sub-dept1" xfId="1019"/>
    <cellStyle name="SuppCalc (0.0)" xfId="1020"/>
    <cellStyle name="Table Col Head" xfId="1021"/>
    <cellStyle name="Table Head" xfId="1022"/>
    <cellStyle name="Table Head Aligned" xfId="1023"/>
    <cellStyle name="Table Head Aligned 2" xfId="1249"/>
    <cellStyle name="Table Head Blue" xfId="1024"/>
    <cellStyle name="Table Head Green" xfId="1025"/>
    <cellStyle name="Table Head Green 2" xfId="1250"/>
    <cellStyle name="Table Heading" xfId="1026"/>
    <cellStyle name="Table Sub Head" xfId="1027"/>
    <cellStyle name="Table Title" xfId="1028"/>
    <cellStyle name="Table Units" xfId="1029"/>
    <cellStyle name="Table_Header" xfId="1030"/>
    <cellStyle name="Tag" xfId="1031"/>
    <cellStyle name="Test" xfId="1032"/>
    <cellStyle name="Test [green]" xfId="1033"/>
    <cellStyle name="test a style" xfId="1034"/>
    <cellStyle name="test a style 2" xfId="1251"/>
    <cellStyle name="Text" xfId="1035"/>
    <cellStyle name="Text Bold" xfId="1036"/>
    <cellStyle name="Text Light" xfId="1037"/>
    <cellStyle name="Texto de advertencia 2" xfId="45"/>
    <cellStyle name="Texto de advertencia 2 2" xfId="1038"/>
    <cellStyle name="Texto explicativo 2" xfId="46"/>
    <cellStyle name="Texto explicativo 2 2" xfId="1039"/>
    <cellStyle name="TFCF" xfId="1040"/>
    <cellStyle name="Thin Rule" xfId="1041"/>
    <cellStyle name="Thousands" xfId="1042"/>
    <cellStyle name="times" xfId="1043"/>
    <cellStyle name="Title" xfId="116"/>
    <cellStyle name="Title - PROJECT" xfId="1044"/>
    <cellStyle name="Title - Underline" xfId="1045"/>
    <cellStyle name="Title 1" xfId="1046"/>
    <cellStyle name="Title 2" xfId="1047"/>
    <cellStyle name="Title 2 2" xfId="1230"/>
    <cellStyle name="Title 2 3" xfId="1231"/>
    <cellStyle name="Title 2 4" xfId="1232"/>
    <cellStyle name="Title 2 5" xfId="1233"/>
    <cellStyle name="Title 2 6" xfId="1234"/>
    <cellStyle name="Title 3" xfId="1048"/>
    <cellStyle name="Title 4" xfId="1049"/>
    <cellStyle name="Title 5" xfId="1050"/>
    <cellStyle name="Title 6" xfId="1051"/>
    <cellStyle name="Title 7" xfId="1052"/>
    <cellStyle name="Title 8" xfId="1053"/>
    <cellStyle name="Title_00 Revisión Acido Est8" xfId="1235"/>
    <cellStyle name="title1" xfId="1054"/>
    <cellStyle name="title2" xfId="1055"/>
    <cellStyle name="TitleII" xfId="1056"/>
    <cellStyle name="Titles" xfId="1057"/>
    <cellStyle name="Titles - Col. Headings" xfId="1058"/>
    <cellStyle name="Titles - Other" xfId="1059"/>
    <cellStyle name="Titles_Lomas Bayas Financial Model_v1" xfId="1060"/>
    <cellStyle name="titre_col" xfId="1061"/>
    <cellStyle name="Título 1 2" xfId="48"/>
    <cellStyle name="Título 1 2 2" xfId="1062"/>
    <cellStyle name="Título 2 2" xfId="49"/>
    <cellStyle name="Título 2 2 2" xfId="1063"/>
    <cellStyle name="Título 3 2" xfId="50"/>
    <cellStyle name="Título 3 2 2" xfId="1064"/>
    <cellStyle name="Título 4" xfId="47"/>
    <cellStyle name="Título 4 2" xfId="1065"/>
    <cellStyle name="To" xfId="1066"/>
    <cellStyle name="Top Column Head" xfId="1067"/>
    <cellStyle name="Top Edge" xfId="1068"/>
    <cellStyle name="Top Row" xfId="1069"/>
    <cellStyle name="TopCaption" xfId="1070"/>
    <cellStyle name="Total 2" xfId="51"/>
    <cellStyle name="Total 2 2" xfId="72"/>
    <cellStyle name="Total 2 3" xfId="1071"/>
    <cellStyle name="Total Column" xfId="1072"/>
    <cellStyle name="TotalRow" xfId="1073"/>
    <cellStyle name="Totals" xfId="1074"/>
    <cellStyle name="Tusental (0)_2012AVSK" xfId="1075"/>
    <cellStyle name="Tusental_2012AVSK" xfId="1076"/>
    <cellStyle name="ubordinated Debt" xfId="1077"/>
    <cellStyle name="Underline" xfId="1078"/>
    <cellStyle name="Units of Measure" xfId="1079"/>
    <cellStyle name="Unprotected" xfId="1080"/>
    <cellStyle name="Valuta (0)_2012AVSK" xfId="1081"/>
    <cellStyle name="Valuta [0]_ABBA version 1.4 dd 27-06-2000" xfId="1082"/>
    <cellStyle name="Valuta_2012AVSK" xfId="1083"/>
    <cellStyle name="VCL" xfId="1084"/>
    <cellStyle name="Währung [0]_1998_1999_WGR_GESAMT" xfId="1085"/>
    <cellStyle name="Währung_1998_1999_WGR_GESAMT" xfId="1086"/>
    <cellStyle name="Walutowy [0]_1090_Monate" xfId="1087"/>
    <cellStyle name="Walutowy_1090_Monate" xfId="1088"/>
    <cellStyle name="Warning Text" xfId="117"/>
    <cellStyle name="Warning Text 2" xfId="1089"/>
    <cellStyle name="White" xfId="1090"/>
    <cellStyle name="WholeNumber" xfId="1091"/>
    <cellStyle name="WIP" xfId="1092"/>
    <cellStyle name="Wrap" xfId="1093"/>
    <cellStyle name="WrappedBold" xfId="1094"/>
    <cellStyle name="xstyle" xfId="1095"/>
    <cellStyle name="Year" xfId="1096"/>
    <cellStyle name="Yearly" xfId="1097"/>
    <cellStyle name="ZERO" xfId="1098"/>
    <cellStyle name="ZERO 2" xfId="1099"/>
    <cellStyle name="ZERO 2 2" xfId="1100"/>
    <cellStyle name="ZERO 3" xfId="1101"/>
    <cellStyle name="ZERO 3 2" xfId="1102"/>
    <cellStyle name="ZERO 4" xfId="1103"/>
    <cellStyle name="ZERO_CIRCULANTE NAVE" xfId="1104"/>
    <cellStyle name="Денежный [0]_Лист1" xfId="1105"/>
    <cellStyle name="Денежный_Лист1" xfId="1106"/>
    <cellStyle name="Обычный_FS 2005" xfId="1107"/>
    <cellStyle name="Тысячи [0]_AMORT" xfId="1108"/>
    <cellStyle name="Тысячи_AMORT" xfId="1109"/>
    <cellStyle name="Финансовый [0]_Лист1" xfId="1110"/>
    <cellStyle name="Финансовый_FINPLAN-2006_briv1_AD" xfId="1111"/>
  </cellStyles>
  <dxfs count="4"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BALANCE/INFO_BAL/Enero99/Definitivo/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JULIO2008/Balance%20Arsenico/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DICIEMBRE%202008/Balance%20Contable/Final/12%20balance%20contable%20Diciembre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DICIEMBRE%202008/Balance%20Arsenico/arsenico_estadoDiciembr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barca/Configuraci&#243;n%20local/Archivos%20temporales%20de%20Internet/OLK78/BMA-R-001%20Recepci&#243;n_Septiembr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ON%202010/Enero2010/Circulantes/AN-IR-GDC-BMT-0001%20Circulante%20Final%20Enero%20factor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$/User$/Gerencia%20Control%20Calidad/Informaci&#243;n%20Bal.%20Metal&#250;rgico/RESPALDO/INFORMACION%202010/Febrero%202010/CIRCULANTES/AN-IR-GDC-BMT-0001%20Circulantes%20Febrero%20Final_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14/05%20Mayo%202014/Metal&#250;rgico/AN-IR-GTC-BMT-0009%20Materias%20Primas%20Mayo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/>
      <sheetData sheetId="1">
        <row r="1">
          <cell r="A1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ENTRADAS Y SALIDAS"/>
      <sheetName val="RESUMEN"/>
      <sheetName val="RESUMEN INTERNO"/>
      <sheetName val="ANALISIS"/>
      <sheetName val="DETALLE"/>
      <sheetName val="CIRCULANTES"/>
      <sheetName val="RECEPCION CODELCO"/>
      <sheetName val="RECEPCION ANTAMINA  "/>
      <sheetName val="RECEPCION GLENC CERRO DOMINADOR"/>
      <sheetName val="RECEPCION COLLAHUASI"/>
      <sheetName val="RECEPCION PTA FLOTACION NUEVO"/>
      <sheetName val="RECEP PTA FLOTACION CIRCULANTE"/>
      <sheetName val="RECEPCION CIRC. FLOTACION MIXTO"/>
      <sheetName val="RECEPCION ESCONDIDA"/>
      <sheetName val="RECEPCION MANTOS BLANCOS"/>
      <sheetName val="RECEPCION TINTAYA"/>
      <sheetName val="RECEPCION MOLY ANTAMINA"/>
      <sheetName val="RECEPCION MOLIBDENO COLLAHUASI"/>
      <sheetName val="RECEPCION MOLIBDENO PELAMBRES"/>
      <sheetName val="RECEPCION SCRAP CODELCO"/>
      <sheetName val="RECEPCION MO CODELCO NORTE"/>
      <sheetName val="RECEPCION SCRAP LOMAS"/>
      <sheetName val="ACIDO"/>
      <sheetName val="DESPACHO OXMO CODELCO"/>
      <sheetName val="DESPACHO OXMO COLLAHUASI"/>
      <sheetName val="DESPACHO OXMO ANTAMINA"/>
      <sheetName val="DESPACHO OXMO PELAMBRES"/>
      <sheetName val="ANODOS"/>
      <sheetName val="ESCORIA REACTOR"/>
      <sheetName val="EFLUENTES"/>
      <sheetName val="PLS a Lomas Bayas"/>
    </sheetNames>
    <sheetDataSet>
      <sheetData sheetId="0"/>
      <sheetData sheetId="1"/>
      <sheetData sheetId="2"/>
      <sheetData sheetId="3"/>
      <sheetData sheetId="4">
        <row r="1">
          <cell r="A1">
            <v>10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 CONTABLE"/>
      <sheetName val="PLANTA FLOTACION"/>
    </sheetNames>
    <sheetDataSet>
      <sheetData sheetId="0" refreshError="1">
        <row r="987">
          <cell r="I987">
            <v>4.6973185752551567E-3</v>
          </cell>
        </row>
        <row r="990">
          <cell r="I990">
            <v>0.14629938157785127</v>
          </cell>
        </row>
        <row r="992">
          <cell r="I992">
            <v>0.15382524390300042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"/>
      <sheetName val="INFORME"/>
      <sheetName val="estimación leyes"/>
      <sheetName val="CIRC _ MES FINAL"/>
      <sheetName val="CIRCULANTES A CAMADA"/>
      <sheetName val="CIRCULANTES A CORREA TUBULAR"/>
      <sheetName val="CIRCULANTES A SECADO"/>
      <sheetName val="POZO CHINO"/>
      <sheetName val="MOLDES ANODOS"/>
      <sheetName val="METAL BLANCO REACTOR"/>
      <sheetName val="Carga fria"/>
      <sheetName val="Cu Escogido"/>
      <sheetName val="CIRCULANTE NAVE CANCHA"/>
      <sheetName val="CIRCULANTE  "/>
      <sheetName val="  CARGA FRIA"/>
      <sheetName val="BARRAS ANODOS RECHAZADAS"/>
      <sheetName val="LIMPIEZA MEZCLA FUNDICION"/>
      <sheetName val="POLVOS  INVENTARIO  DUCTOS "/>
      <sheetName val="POLVOS DUCTOS"/>
      <sheetName val="POLVOS CAMARA CPS"/>
      <sheetName val="POLVOS CAMARA REACTOR"/>
      <sheetName val="POLVOS BALLON FLUE"/>
      <sheetName val="POLVOS  ELECTROFILTRO MILJO CPS"/>
      <sheetName val="POLVOS  ELECTRO MILJO REACTOR"/>
      <sheetName val="Rechazo PTP"/>
      <sheetName val="RIPIO"/>
      <sheetName val="LIMPIEZAS FUNDICIÓN"/>
      <sheetName val="PISCINAS DE REACTOR"/>
      <sheetName val="CAMADA"/>
      <sheetName val="COBRE ESCOGIDO"/>
      <sheetName val="PLANTA POLVOS"/>
      <sheetName val="LADRILLO PROCESADO"/>
      <sheetName val="CONCENTRADO ESCORIA"/>
      <sheetName val="ESCORIA ALTA LEY"/>
      <sheetName val="Inventario Internos"/>
      <sheetName val="FACTOR"/>
      <sheetName val="CIRCULANTE FLOTACION EN PTE"/>
      <sheetName val="POLVOS CONVERTIDORES"/>
      <sheetName val="CASCARONES ESCORIA CPS"/>
      <sheetName val="POLVOS  ELECTROFILTRO LURGI"/>
      <sheetName val="POLVOS TORRE ENFRIAMIENTO"/>
      <sheetName val="POLVOS FOSO FUNDICION"/>
    </sheetNames>
    <sheetDataSet>
      <sheetData sheetId="0"/>
      <sheetData sheetId="1"/>
      <sheetData sheetId="2"/>
      <sheetData sheetId="3">
        <row r="20">
          <cell r="E20">
            <v>2100</v>
          </cell>
        </row>
        <row r="23">
          <cell r="E23">
            <v>6204.0240769284001</v>
          </cell>
          <cell r="J23">
            <v>11.96</v>
          </cell>
        </row>
        <row r="45">
          <cell r="E45">
            <v>1602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03">
          <cell r="H103">
            <v>2.6915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RC _ MES FINAL"/>
      <sheetName val="CIRCULANTE NAVE"/>
      <sheetName val="POLVOS  ELECTROFILTRO MILJO CPS"/>
      <sheetName val="POLVOS  ELECTRO MILJO REACTOR"/>
      <sheetName val="LIMPIEZA MEZCLA FUNDICION"/>
      <sheetName val="ESCORIA DE REACTOR"/>
      <sheetName val="CONCENTRADO ESCORIA"/>
      <sheetName val="LADRILLOS PROCESADOS"/>
      <sheetName val="MOLDES ANODOS"/>
      <sheetName val="METAL BLANCO REACTOR"/>
      <sheetName val="RECHAZO PTP"/>
      <sheetName val="Carga fria"/>
      <sheetName val="Cu Escogido"/>
      <sheetName val="BARRAS ANODOS RECHAZADAS"/>
      <sheetName val="LIMPIEZAS FUNDICIÓN"/>
      <sheetName val="CAMADA"/>
      <sheetName val="PLANTA POLVOS"/>
      <sheetName val="LADRILLO"/>
      <sheetName val="RIPIO"/>
      <sheetName val="ESCORIA ALTA LEY"/>
      <sheetName val="Inventario Interno"/>
    </sheetNames>
    <sheetDataSet>
      <sheetData sheetId="0">
        <row r="13">
          <cell r="E13">
            <v>2507.7997408090232</v>
          </cell>
          <cell r="J13">
            <v>11.334558708236669</v>
          </cell>
        </row>
      </sheetData>
      <sheetData sheetId="1"/>
      <sheetData sheetId="2"/>
      <sheetData sheetId="3"/>
      <sheetData sheetId="4"/>
      <sheetData sheetId="5">
        <row r="41">
          <cell r="D41">
            <v>34152.110519367721</v>
          </cell>
          <cell r="I41">
            <v>2.1955331279957999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cep. Cerro Dom"/>
      <sheetName val="Recep. Escondida"/>
      <sheetName val="Recep. Collahuasi"/>
      <sheetName val="Recep. Mantos Blancos"/>
      <sheetName val="Recep. Antamina Calcop"/>
      <sheetName val="Recep. Antamina Bornita"/>
      <sheetName val="Recep. Quiruvilca"/>
      <sheetName val="Recep. Blend"/>
      <sheetName val="Recep. Chelopech"/>
      <sheetName val="Recep. Minsur Zaldivar"/>
      <sheetName val="Recep. Conc. Ladrillo"/>
      <sheetName val="Recep. El Brocal"/>
      <sheetName val="Recep. Conc. Cobriza"/>
      <sheetName val="Recep. Cerro Bayo"/>
      <sheetName val="Recep. Alumbrera"/>
      <sheetName val="Recep. Punitaqui"/>
      <sheetName val="Recep. Los Bronces"/>
      <sheetName val="Recep. Conc. KIDD"/>
      <sheetName val="Recep. Conc. WRC"/>
      <sheetName val="Recep. Perseverance"/>
      <sheetName val="Recep. Codelco Chuqui"/>
      <sheetName val="Recep. Conc. Huaron"/>
      <sheetName val="Recep. Conc. Argentum"/>
      <sheetName val="Recep. Cemento de Cu Glencore"/>
      <sheetName val="Recep. Conc. Atacocha"/>
      <sheetName val="Recep. Conc. Chungar"/>
      <sheetName val="Recep. Conc. Laguna Seca MEL"/>
      <sheetName val="Recep. Conc. Maricunga"/>
      <sheetName val="Recep. Conc. Goliat"/>
      <sheetName val="Recep. Conc. Mahr Tunel"/>
      <sheetName val="Recep. Conc. DMH Codelco"/>
      <sheetName val="Recep. Conc. Colquisiri"/>
      <sheetName val="Recep. Conc. Arcata"/>
      <sheetName val="Recep. Conc. Escoria"/>
      <sheetName val="Recep. Scrap Lomas"/>
      <sheetName val="Stock Final Mat. Primas Proveed"/>
      <sheetName val="Stock Final Conc. internos"/>
      <sheetName val="Macro"/>
      <sheetName val="Stock Inici Mat. Primas"/>
      <sheetName val="Hoja1"/>
    </sheetNames>
    <sheetDataSet>
      <sheetData sheetId="0">
        <row r="144">
          <cell r="B144" t="str">
            <v>ENTRADA A PROCESO MES</v>
          </cell>
          <cell r="M144">
            <v>41790</v>
          </cell>
          <cell r="N144">
            <v>0</v>
          </cell>
        </row>
        <row r="147">
          <cell r="C147" t="str">
            <v>TMH</v>
          </cell>
          <cell r="D147" t="str">
            <v>HUMEDAD</v>
          </cell>
          <cell r="E147" t="str">
            <v>TMS</v>
          </cell>
          <cell r="F147" t="str">
            <v>Cu</v>
          </cell>
          <cell r="G147" t="str">
            <v>Ag</v>
          </cell>
          <cell r="H147" t="str">
            <v>Au</v>
          </cell>
          <cell r="I147" t="str">
            <v>As</v>
          </cell>
          <cell r="J147" t="str">
            <v>S</v>
          </cell>
          <cell r="K147" t="str">
            <v>Cu</v>
          </cell>
          <cell r="L147" t="str">
            <v>Ag</v>
          </cell>
          <cell r="M147" t="str">
            <v>Au</v>
          </cell>
          <cell r="N147" t="str">
            <v>As</v>
          </cell>
          <cell r="O147" t="str">
            <v>S</v>
          </cell>
        </row>
        <row r="148">
          <cell r="F148" t="str">
            <v>%</v>
          </cell>
          <cell r="G148" t="str">
            <v>g/T</v>
          </cell>
          <cell r="H148" t="str">
            <v>g/T</v>
          </cell>
          <cell r="I148" t="str">
            <v>%</v>
          </cell>
          <cell r="J148" t="str">
            <v>%</v>
          </cell>
          <cell r="K148" t="str">
            <v>TMF</v>
          </cell>
          <cell r="L148" t="str">
            <v>g</v>
          </cell>
          <cell r="M148" t="str">
            <v>g</v>
          </cell>
          <cell r="N148" t="str">
            <v>TMF</v>
          </cell>
          <cell r="O148" t="str">
            <v>TMF</v>
          </cell>
        </row>
        <row r="149">
          <cell r="B149" t="str">
            <v>MANTOS BLANCOS</v>
          </cell>
          <cell r="C149">
            <v>9112.25</v>
          </cell>
          <cell r="D149">
            <v>8.3084181423569987</v>
          </cell>
          <cell r="E149">
            <v>8355.1661678230739</v>
          </cell>
          <cell r="F149">
            <v>31.242805082159965</v>
          </cell>
          <cell r="G149">
            <v>168.98297860110313</v>
          </cell>
          <cell r="H149">
            <v>0</v>
          </cell>
          <cell r="I149">
            <v>5.1120183130749586E-3</v>
          </cell>
          <cell r="J149">
            <v>26.884466452108008</v>
          </cell>
          <cell r="K149">
            <v>2610.388280103537</v>
          </cell>
          <cell r="L149">
            <v>1411880.8657459074</v>
          </cell>
          <cell r="M149">
            <v>0</v>
          </cell>
          <cell r="N149">
            <v>0.42711762458695873</v>
          </cell>
          <cell r="O149">
            <v>2246.2418454062727</v>
          </cell>
        </row>
        <row r="150">
          <cell r="B150" t="str">
            <v>CERRO DOMINADOR</v>
          </cell>
          <cell r="C150">
            <v>0</v>
          </cell>
          <cell r="D150" t="str">
            <v>-</v>
          </cell>
          <cell r="E150">
            <v>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B151" t="str">
            <v>ESCONDIDA</v>
          </cell>
          <cell r="C151">
            <v>29274.499999999989</v>
          </cell>
          <cell r="D151">
            <v>9.0491635817465781</v>
          </cell>
          <cell r="E151">
            <v>26625.402607261589</v>
          </cell>
          <cell r="F151">
            <v>35.328514714477166</v>
          </cell>
          <cell r="G151">
            <v>62.55182994984245</v>
          </cell>
          <cell r="H151">
            <v>1.3559765582503633</v>
          </cell>
          <cell r="I151">
            <v>0.1178232704902084</v>
          </cell>
          <cell r="J151">
            <v>32.648916242694256</v>
          </cell>
          <cell r="K151">
            <v>9406.359277895197</v>
          </cell>
          <cell r="L151">
            <v>1665467.6562355186</v>
          </cell>
          <cell r="M151">
            <v>36103.421789424821</v>
          </cell>
          <cell r="N151">
            <v>31.370920133060821</v>
          </cell>
          <cell r="O151">
            <v>8692.9053965249677</v>
          </cell>
        </row>
        <row r="152">
          <cell r="B152" t="str">
            <v>COLLAHUASI</v>
          </cell>
          <cell r="C152">
            <v>44402.76999999999</v>
          </cell>
          <cell r="D152">
            <v>9.1641621718904442</v>
          </cell>
          <cell r="E152">
            <v>40333.628148388474</v>
          </cell>
          <cell r="F152">
            <v>27.405100655191809</v>
          </cell>
          <cell r="G152">
            <v>94.357212783253971</v>
          </cell>
          <cell r="H152">
            <v>1.2009198308844709</v>
          </cell>
          <cell r="I152">
            <v>9.2246778399372772E-2</v>
          </cell>
          <cell r="J152">
            <v>34.302308043870482</v>
          </cell>
          <cell r="K152">
            <v>11053.471391956638</v>
          </cell>
          <cell r="L152">
            <v>3805768.7335181329</v>
          </cell>
          <cell r="M152">
            <v>48437.453894919818</v>
          </cell>
          <cell r="N152">
            <v>37.206472578470958</v>
          </cell>
          <cell r="O152">
            <v>13835.36537272947</v>
          </cell>
        </row>
        <row r="153">
          <cell r="B153" t="str">
            <v>ANTAMINA BORNITA</v>
          </cell>
          <cell r="C153">
            <v>7959.5278651011085</v>
          </cell>
          <cell r="D153">
            <v>2.9483284632639828</v>
          </cell>
          <cell r="E153">
            <v>7724.8548395129046</v>
          </cell>
          <cell r="F153">
            <v>31.646671505562178</v>
          </cell>
          <cell r="G153">
            <v>648.06378769905928</v>
          </cell>
          <cell r="H153">
            <v>1.9232352797709762</v>
          </cell>
          <cell r="I153">
            <v>0.30286543252774289</v>
          </cell>
          <cell r="J153">
            <v>29.019411414547257</v>
          </cell>
          <cell r="K153">
            <v>2444.6594353421715</v>
          </cell>
          <cell r="L153">
            <v>5006198.6867201412</v>
          </cell>
          <cell r="M153">
            <v>14856.71335846078</v>
          </cell>
          <cell r="N153">
            <v>23.395915021831041</v>
          </cell>
          <cell r="O153">
            <v>2241.7074070548142</v>
          </cell>
        </row>
        <row r="154">
          <cell r="B154" t="str">
            <v>ANTAMINA CALCOPIRITA</v>
          </cell>
          <cell r="C154">
            <v>0</v>
          </cell>
          <cell r="D154" t="str">
            <v>-</v>
          </cell>
          <cell r="E154">
            <v>0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B155" t="str">
            <v xml:space="preserve">CONC. FLOTACION NUEVO </v>
          </cell>
          <cell r="C155">
            <v>0</v>
          </cell>
          <cell r="D155" t="str">
            <v>-</v>
          </cell>
          <cell r="E155">
            <v>0</v>
          </cell>
          <cell r="F155" t="str">
            <v>-</v>
          </cell>
          <cell r="G155" t="str">
            <v>-</v>
          </cell>
          <cell r="H155" t="str">
            <v>-</v>
          </cell>
          <cell r="I155" t="str">
            <v>-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B156" t="str">
            <v>QUIRUVILCA</v>
          </cell>
          <cell r="C156">
            <v>0</v>
          </cell>
          <cell r="D156" t="str">
            <v>-</v>
          </cell>
          <cell r="E156">
            <v>0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B157" t="str">
            <v>HUARON</v>
          </cell>
          <cell r="C157">
            <v>0</v>
          </cell>
          <cell r="D157" t="str">
            <v>-</v>
          </cell>
          <cell r="E157">
            <v>0</v>
          </cell>
          <cell r="F157" t="str">
            <v>-</v>
          </cell>
          <cell r="G157" t="str">
            <v>-</v>
          </cell>
          <cell r="H157" t="str">
            <v>-</v>
          </cell>
          <cell r="I157" t="str">
            <v>-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B158" t="str">
            <v>BLEND</v>
          </cell>
          <cell r="C158">
            <v>4163.84</v>
          </cell>
          <cell r="D158">
            <v>4.7391716452058645</v>
          </cell>
          <cell r="E158">
            <v>3966.5084753682604</v>
          </cell>
          <cell r="F158">
            <v>21.41903609996087</v>
          </cell>
          <cell r="G158">
            <v>3010.3882582204278</v>
          </cell>
          <cell r="H158">
            <v>6.2665059785315673</v>
          </cell>
          <cell r="I158">
            <v>2.262788374850278</v>
          </cell>
          <cell r="J158">
            <v>28.935765619477216</v>
          </cell>
          <cell r="K158">
            <v>849.58788224713521</v>
          </cell>
          <cell r="L158">
            <v>11940730.540380422</v>
          </cell>
          <cell r="M158">
            <v>24856.149074791338</v>
          </cell>
          <cell r="N158">
            <v>89.753692668084</v>
          </cell>
          <cell r="O158">
            <v>1147.739595709259</v>
          </cell>
        </row>
        <row r="159">
          <cell r="B159" t="str">
            <v>MINSUR CODELCO TENIENTE</v>
          </cell>
          <cell r="C159">
            <v>0</v>
          </cell>
          <cell r="D159" t="str">
            <v>-</v>
          </cell>
          <cell r="E159">
            <v>0</v>
          </cell>
          <cell r="F159" t="str">
            <v>-</v>
          </cell>
          <cell r="G159" t="str">
            <v>-</v>
          </cell>
          <cell r="H159" t="str">
            <v>-</v>
          </cell>
          <cell r="I159" t="str">
            <v>-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B160" t="str">
            <v>CHELOPECH</v>
          </cell>
          <cell r="C160">
            <v>0</v>
          </cell>
          <cell r="D160" t="str">
            <v>-</v>
          </cell>
          <cell r="E160">
            <v>0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B161" t="str">
            <v>COBRIZA</v>
          </cell>
          <cell r="C161">
            <v>0</v>
          </cell>
          <cell r="D161" t="str">
            <v>-</v>
          </cell>
          <cell r="E161">
            <v>0</v>
          </cell>
          <cell r="F161" t="str">
            <v>-</v>
          </cell>
          <cell r="G161" t="str">
            <v>-</v>
          </cell>
          <cell r="H161" t="str">
            <v>-</v>
          </cell>
          <cell r="I161" t="str">
            <v>-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B162" t="str">
            <v>CERRO BAYO</v>
          </cell>
          <cell r="C162">
            <v>0</v>
          </cell>
          <cell r="D162" t="str">
            <v>-</v>
          </cell>
          <cell r="E162">
            <v>0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B163" t="str">
            <v>ALUMBRERA</v>
          </cell>
          <cell r="C163">
            <v>0</v>
          </cell>
          <cell r="D163" t="str">
            <v>-</v>
          </cell>
          <cell r="E163">
            <v>0</v>
          </cell>
          <cell r="F163" t="str">
            <v>-</v>
          </cell>
          <cell r="G163" t="str">
            <v>-</v>
          </cell>
          <cell r="H163" t="str">
            <v>-</v>
          </cell>
          <cell r="I163" t="str">
            <v>-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B164" t="str">
            <v>CODELCO CHUQICAMATA</v>
          </cell>
          <cell r="C164">
            <v>996.07000000000016</v>
          </cell>
          <cell r="D164">
            <v>6.7100284116187741</v>
          </cell>
          <cell r="E164">
            <v>929.23342000038906</v>
          </cell>
          <cell r="F164">
            <v>26.835331542208259</v>
          </cell>
          <cell r="G164">
            <v>200.91366727597972</v>
          </cell>
          <cell r="H164">
            <v>0.64968876948055099</v>
          </cell>
          <cell r="I164">
            <v>1.4445331542208266</v>
          </cell>
          <cell r="J164">
            <v>36.442178613636145</v>
          </cell>
          <cell r="K164">
            <v>249.36286905810496</v>
          </cell>
          <cell r="L164">
            <v>186695.69416767888</v>
          </cell>
          <cell r="M164">
            <v>603.7125172002568</v>
          </cell>
          <cell r="N164">
            <v>13.423084832005681</v>
          </cell>
          <cell r="O164">
            <v>338.6329026541415</v>
          </cell>
        </row>
        <row r="165">
          <cell r="B165" t="str">
            <v>EL BROCAL</v>
          </cell>
          <cell r="C165">
            <v>0</v>
          </cell>
          <cell r="D165" t="str">
            <v>-</v>
          </cell>
          <cell r="E165">
            <v>0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B166" t="str">
            <v>PUNITAQUI</v>
          </cell>
          <cell r="C166">
            <v>0</v>
          </cell>
          <cell r="D166" t="str">
            <v>-</v>
          </cell>
          <cell r="E166">
            <v>0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B167" t="str">
            <v>LOS BRONCES</v>
          </cell>
          <cell r="C167">
            <v>0</v>
          </cell>
          <cell r="D167" t="str">
            <v>-</v>
          </cell>
          <cell r="E167">
            <v>0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B168" t="str">
            <v>KIDD</v>
          </cell>
          <cell r="C168">
            <v>0</v>
          </cell>
          <cell r="D168" t="str">
            <v>-</v>
          </cell>
          <cell r="E168">
            <v>0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B169" t="str">
            <v>PERSEVERANCE</v>
          </cell>
          <cell r="C169">
            <v>0</v>
          </cell>
          <cell r="D169" t="str">
            <v>-</v>
          </cell>
          <cell r="E169">
            <v>0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B170" t="str">
            <v>WRC</v>
          </cell>
          <cell r="C170">
            <v>137.77168</v>
          </cell>
          <cell r="D170">
            <v>33.292507116958113</v>
          </cell>
          <cell r="E170">
            <v>91.904033630847238</v>
          </cell>
          <cell r="F170">
            <v>15.795180414078134</v>
          </cell>
          <cell r="G170">
            <v>1325.4552922458665</v>
          </cell>
          <cell r="H170">
            <v>12.693001346037892</v>
          </cell>
          <cell r="I170">
            <v>5.0000000000000027E-3</v>
          </cell>
          <cell r="J170">
            <v>1.6485931649200203</v>
          </cell>
          <cell r="K170">
            <v>14.516407919807364</v>
          </cell>
          <cell r="L170">
            <v>121814.68775474856</v>
          </cell>
          <cell r="M170">
            <v>1166.5380225826557</v>
          </cell>
          <cell r="N170">
            <v>4.5952016815423644E-3</v>
          </cell>
          <cell r="O170">
            <v>1.5151236167239444</v>
          </cell>
        </row>
        <row r="171">
          <cell r="B171" t="str">
            <v>CEMENTO DE Cu GLENCORE</v>
          </cell>
          <cell r="C171">
            <v>0</v>
          </cell>
          <cell r="D171" t="str">
            <v>-</v>
          </cell>
          <cell r="E171">
            <v>0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ARGENTUM</v>
          </cell>
          <cell r="C172">
            <v>0</v>
          </cell>
          <cell r="D172" t="str">
            <v>-</v>
          </cell>
          <cell r="E172">
            <v>0</v>
          </cell>
          <cell r="F172" t="str">
            <v>-</v>
          </cell>
          <cell r="G172" t="str">
            <v>-</v>
          </cell>
          <cell r="H172" t="str">
            <v>-</v>
          </cell>
          <cell r="I172" t="str">
            <v>-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B173" t="str">
            <v>ATACOCHA</v>
          </cell>
          <cell r="C173">
            <v>0</v>
          </cell>
          <cell r="D173" t="str">
            <v>-</v>
          </cell>
          <cell r="E173">
            <v>0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</row>
        <row r="174">
          <cell r="B174" t="str">
            <v>MINSUR ZALDIVAR</v>
          </cell>
          <cell r="C174">
            <v>0</v>
          </cell>
          <cell r="D174" t="str">
            <v>-</v>
          </cell>
          <cell r="E174">
            <v>0</v>
          </cell>
          <cell r="F174" t="str">
            <v>-</v>
          </cell>
          <cell r="G174" t="str">
            <v>-</v>
          </cell>
          <cell r="H174" t="str">
            <v>-</v>
          </cell>
          <cell r="I174" t="str">
            <v>-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B175" t="str">
            <v>CHUNGAR</v>
          </cell>
          <cell r="C175">
            <v>0</v>
          </cell>
          <cell r="D175" t="str">
            <v>-</v>
          </cell>
          <cell r="E175">
            <v>0</v>
          </cell>
          <cell r="F175" t="str">
            <v>-</v>
          </cell>
          <cell r="G175" t="str">
            <v>-</v>
          </cell>
          <cell r="H175" t="str">
            <v>-</v>
          </cell>
          <cell r="I175" t="str">
            <v>-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</row>
        <row r="176">
          <cell r="B176" t="str">
            <v>MARICUNGA</v>
          </cell>
          <cell r="C176">
            <v>0</v>
          </cell>
          <cell r="D176" t="str">
            <v>-</v>
          </cell>
          <cell r="E176">
            <v>0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B177" t="str">
            <v>LAGUNA SECA</v>
          </cell>
          <cell r="C177">
            <v>0</v>
          </cell>
          <cell r="D177" t="str">
            <v>-</v>
          </cell>
          <cell r="E177">
            <v>0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B178" t="str">
            <v>GOLIAT</v>
          </cell>
          <cell r="C178">
            <v>0</v>
          </cell>
          <cell r="D178" t="str">
            <v>-</v>
          </cell>
          <cell r="E178">
            <v>0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</row>
        <row r="179">
          <cell r="B179" t="str">
            <v>MAHR TUNEL</v>
          </cell>
          <cell r="C179">
            <v>0</v>
          </cell>
          <cell r="D179" t="str">
            <v>-</v>
          </cell>
          <cell r="E179">
            <v>0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</row>
        <row r="180">
          <cell r="B180" t="str">
            <v>DMH CODELCO</v>
          </cell>
          <cell r="C180">
            <v>5141.9299999999994</v>
          </cell>
          <cell r="D180">
            <v>10.231538066768708</v>
          </cell>
          <cell r="E180">
            <v>4615.8314746833994</v>
          </cell>
          <cell r="F180">
            <v>33.157327989675593</v>
          </cell>
          <cell r="G180">
            <v>525.52979710535169</v>
          </cell>
          <cell r="H180">
            <v>1.0468411870405467</v>
          </cell>
          <cell r="I180">
            <v>3.5784178486315135</v>
          </cell>
          <cell r="J180">
            <v>26.352638099946208</v>
          </cell>
          <cell r="K180">
            <v>1530.4863815114545</v>
          </cell>
          <cell r="L180">
            <v>2425756.9783628634</v>
          </cell>
          <cell r="M180">
            <v>4832.0425001366875</v>
          </cell>
          <cell r="N180">
            <v>165.17373735282195</v>
          </cell>
          <cell r="O180">
            <v>1216.3933638267263</v>
          </cell>
        </row>
        <row r="181">
          <cell r="B181" t="str">
            <v>COLQUISIRI</v>
          </cell>
          <cell r="C181">
            <v>104.66</v>
          </cell>
          <cell r="D181">
            <v>4.2202939644515496</v>
          </cell>
          <cell r="E181">
            <v>100.24304033680501</v>
          </cell>
          <cell r="F181">
            <v>28.007636973389637</v>
          </cell>
          <cell r="G181">
            <v>6603.9701935470339</v>
          </cell>
          <cell r="H181">
            <v>5.5212569227902195</v>
          </cell>
          <cell r="I181">
            <v>1.2406320654209173</v>
          </cell>
          <cell r="J181">
            <v>30.66469516211659</v>
          </cell>
          <cell r="K181">
            <v>28.075706828620888</v>
          </cell>
          <cell r="L181">
            <v>662002.05049479334</v>
          </cell>
          <cell r="M181">
            <v>553.4675804211239</v>
          </cell>
          <cell r="N181">
            <v>1.2436473017712273</v>
          </cell>
          <cell r="O181">
            <v>30.73922274051883</v>
          </cell>
        </row>
        <row r="182">
          <cell r="B182" t="str">
            <v>ARCATA</v>
          </cell>
          <cell r="C182">
            <v>0</v>
          </cell>
          <cell r="D182" t="str">
            <v>-</v>
          </cell>
          <cell r="E182">
            <v>0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B183" t="str">
            <v>SCRAP LOMAS BAYAS</v>
          </cell>
          <cell r="C183">
            <v>0</v>
          </cell>
          <cell r="D183" t="str">
            <v>-</v>
          </cell>
          <cell r="E183">
            <v>0</v>
          </cell>
          <cell r="F183" t="str">
            <v>-</v>
          </cell>
          <cell r="G183" t="str">
            <v>-</v>
          </cell>
          <cell r="H183" t="str">
            <v>-</v>
          </cell>
          <cell r="I183" t="str">
            <v>-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 t="str">
            <v>TOTAL MATERIAS PRIMAS PROVEEDORES</v>
          </cell>
          <cell r="C184">
            <v>101293.3195</v>
          </cell>
          <cell r="D184">
            <v>8.4413733721106716</v>
          </cell>
          <cell r="E184">
            <v>92742.772200000007</v>
          </cell>
          <cell r="F184">
            <v>30.39256529793488</v>
          </cell>
          <cell r="G184">
            <v>293.56806193679853</v>
          </cell>
          <cell r="H184">
            <v>1.4169244199064386</v>
          </cell>
          <cell r="I184">
            <v>0.39032605065907222</v>
          </cell>
          <cell r="J184">
            <v>32.07930870973037</v>
          </cell>
          <cell r="K184">
            <v>28186.907599999999</v>
          </cell>
          <cell r="L184">
            <v>27226315.893399999</v>
          </cell>
          <cell r="M184">
            <v>131409.4987</v>
          </cell>
          <cell r="N184">
            <v>361.99919999999997</v>
          </cell>
          <cell r="O184">
            <v>29751.2402</v>
          </cell>
        </row>
      </sheetData>
      <sheetData sheetId="1"/>
      <sheetData sheetId="2">
        <row r="3">
          <cell r="A3">
            <v>3368</v>
          </cell>
        </row>
      </sheetData>
      <sheetData sheetId="3">
        <row r="3">
          <cell r="A3">
            <v>2964</v>
          </cell>
        </row>
      </sheetData>
      <sheetData sheetId="4">
        <row r="3">
          <cell r="A3">
            <v>1110</v>
          </cell>
        </row>
      </sheetData>
      <sheetData sheetId="5"/>
      <sheetData sheetId="6">
        <row r="3">
          <cell r="A3">
            <v>536</v>
          </cell>
        </row>
      </sheetData>
      <sheetData sheetId="7">
        <row r="3">
          <cell r="A3">
            <v>48</v>
          </cell>
        </row>
      </sheetData>
      <sheetData sheetId="8">
        <row r="3">
          <cell r="A3">
            <v>268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>
            <v>45</v>
          </cell>
        </row>
      </sheetData>
      <sheetData sheetId="20"/>
      <sheetData sheetId="21">
        <row r="3">
          <cell r="A3">
            <v>204</v>
          </cell>
        </row>
      </sheetData>
      <sheetData sheetId="22">
        <row r="3">
          <cell r="A3">
            <v>22</v>
          </cell>
        </row>
      </sheetData>
      <sheetData sheetId="23">
        <row r="3">
          <cell r="A3">
            <v>32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>
            <v>44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K58"/>
  <sheetViews>
    <sheetView showGridLines="0" tabSelected="1" zoomScale="60" zoomScaleNormal="60" zoomScaleSheetLayoutView="100" workbookViewId="0">
      <selection activeCell="D49" sqref="D49"/>
    </sheetView>
  </sheetViews>
  <sheetFormatPr baseColWidth="10" defaultRowHeight="12.75"/>
  <cols>
    <col min="1" max="1" width="1.28515625" style="194" customWidth="1"/>
    <col min="2" max="2" width="50.7109375" style="194" customWidth="1"/>
    <col min="3" max="5" width="21.140625" style="194" customWidth="1"/>
    <col min="6" max="8" width="11.42578125" style="194" customWidth="1"/>
    <col min="9" max="9" width="24.5703125" style="194" bestFit="1" customWidth="1"/>
    <col min="10" max="11" width="16.28515625" style="194" customWidth="1"/>
    <col min="12" max="16384" width="11.42578125" style="194"/>
  </cols>
  <sheetData>
    <row r="2" spans="2:8" ht="15.75" customHeight="1">
      <c r="B2" s="277" t="s">
        <v>77</v>
      </c>
      <c r="C2" s="277"/>
      <c r="D2" s="277"/>
      <c r="E2" s="277"/>
    </row>
    <row r="3" spans="2:8" ht="15.75" customHeight="1">
      <c r="B3" s="278" t="s">
        <v>118</v>
      </c>
      <c r="C3" s="279"/>
      <c r="D3" s="279"/>
      <c r="E3" s="279"/>
    </row>
    <row r="4" spans="2:8" ht="15.75" customHeight="1">
      <c r="B4" s="195"/>
      <c r="C4" s="195"/>
      <c r="D4" s="195"/>
      <c r="E4" s="195"/>
    </row>
    <row r="5" spans="2:8" ht="18.75" thickBot="1">
      <c r="B5" s="196" t="s">
        <v>44</v>
      </c>
    </row>
    <row r="6" spans="2:8" ht="31.7" customHeight="1">
      <c r="B6" s="280" t="s">
        <v>0</v>
      </c>
      <c r="C6" s="197" t="s">
        <v>36</v>
      </c>
      <c r="D6" s="280" t="s">
        <v>59</v>
      </c>
      <c r="E6" s="280" t="s">
        <v>60</v>
      </c>
    </row>
    <row r="7" spans="2:8" ht="24.75" customHeight="1" thickBot="1">
      <c r="B7" s="281"/>
      <c r="C7" s="198" t="s">
        <v>27</v>
      </c>
      <c r="D7" s="281"/>
      <c r="E7" s="281"/>
    </row>
    <row r="8" spans="2:8" ht="19.5" customHeight="1">
      <c r="B8" s="82" t="s">
        <v>58</v>
      </c>
      <c r="C8" s="130">
        <v>92742.772207005735</v>
      </c>
      <c r="D8" s="187">
        <v>32.079308739938128</v>
      </c>
      <c r="E8" s="230">
        <v>29751.240230262898</v>
      </c>
      <c r="H8" s="199"/>
    </row>
    <row r="9" spans="2:8" ht="19.5" customHeight="1">
      <c r="B9" s="83" t="s">
        <v>45</v>
      </c>
      <c r="C9" s="84">
        <v>0</v>
      </c>
      <c r="D9" s="224">
        <v>0</v>
      </c>
      <c r="E9" s="225">
        <v>0</v>
      </c>
    </row>
    <row r="10" spans="2:8" ht="19.5" customHeight="1">
      <c r="B10" s="83" t="s">
        <v>48</v>
      </c>
      <c r="C10" s="229">
        <v>96.580000000000013</v>
      </c>
      <c r="D10" s="186">
        <v>0.46</v>
      </c>
      <c r="E10" s="180">
        <v>0.44426800000000005</v>
      </c>
    </row>
    <row r="11" spans="2:8" ht="19.5" customHeight="1">
      <c r="B11" s="139" t="s">
        <v>76</v>
      </c>
      <c r="C11" s="147">
        <v>0</v>
      </c>
      <c r="D11" s="181">
        <v>0</v>
      </c>
      <c r="E11" s="185">
        <v>0</v>
      </c>
    </row>
    <row r="12" spans="2:8" ht="19.5" customHeight="1">
      <c r="B12" s="83" t="s">
        <v>108</v>
      </c>
      <c r="C12" s="84">
        <v>1878.7819999999999</v>
      </c>
      <c r="D12" s="186">
        <v>1.18</v>
      </c>
      <c r="E12" s="226">
        <v>22.169627599999998</v>
      </c>
    </row>
    <row r="13" spans="2:8" ht="19.5" customHeight="1" thickBot="1">
      <c r="B13" s="227"/>
      <c r="C13" s="84"/>
      <c r="D13" s="186"/>
      <c r="E13" s="228"/>
    </row>
    <row r="14" spans="2:8" ht="20.25" customHeight="1" thickBot="1">
      <c r="B14" s="200" t="s">
        <v>1</v>
      </c>
      <c r="C14" s="129">
        <v>94718.134207005744</v>
      </c>
      <c r="D14" s="188">
        <v>31.434164508342587</v>
      </c>
      <c r="E14" s="143">
        <v>29773.854125862897</v>
      </c>
    </row>
    <row r="15" spans="2:8">
      <c r="C15" s="201"/>
      <c r="E15" s="202"/>
    </row>
    <row r="16" spans="2:8">
      <c r="B16" s="87"/>
      <c r="C16" s="88"/>
      <c r="D16" s="203"/>
      <c r="E16" s="89"/>
    </row>
    <row r="17" spans="2:9" ht="18.75" thickBot="1">
      <c r="B17" s="196" t="s">
        <v>53</v>
      </c>
    </row>
    <row r="18" spans="2:9" ht="31.7" customHeight="1">
      <c r="B18" s="280" t="s">
        <v>0</v>
      </c>
      <c r="C18" s="197" t="s">
        <v>36</v>
      </c>
      <c r="D18" s="280" t="s">
        <v>59</v>
      </c>
      <c r="E18" s="285" t="s">
        <v>60</v>
      </c>
    </row>
    <row r="19" spans="2:9" ht="15.75" customHeight="1" thickBot="1">
      <c r="B19" s="281"/>
      <c r="C19" s="198" t="s">
        <v>27</v>
      </c>
      <c r="D19" s="281"/>
      <c r="E19" s="286"/>
    </row>
    <row r="20" spans="2:9" ht="18.75" thickBot="1">
      <c r="B20" s="204" t="s">
        <v>55</v>
      </c>
      <c r="C20" s="172">
        <v>65262.081532977056</v>
      </c>
      <c r="D20" s="189">
        <v>4.3282833874403428</v>
      </c>
      <c r="E20" s="173">
        <v>2824.727833289618</v>
      </c>
    </row>
    <row r="21" spans="2:9">
      <c r="E21" s="202"/>
    </row>
    <row r="22" spans="2:9">
      <c r="E22" s="202"/>
    </row>
    <row r="23" spans="2:9" ht="18.75" thickBot="1">
      <c r="B23" s="196" t="s">
        <v>54</v>
      </c>
    </row>
    <row r="24" spans="2:9" ht="31.7" customHeight="1">
      <c r="B24" s="280" t="s">
        <v>0</v>
      </c>
      <c r="C24" s="197" t="s">
        <v>36</v>
      </c>
      <c r="D24" s="280" t="s">
        <v>59</v>
      </c>
      <c r="E24" s="285" t="s">
        <v>60</v>
      </c>
      <c r="I24" s="201"/>
    </row>
    <row r="25" spans="2:9" ht="15.75" customHeight="1" thickBot="1">
      <c r="B25" s="281"/>
      <c r="C25" s="198" t="s">
        <v>27</v>
      </c>
      <c r="D25" s="281"/>
      <c r="E25" s="286"/>
    </row>
    <row r="26" spans="2:9" ht="18.75" thickBot="1">
      <c r="B26" s="204" t="s">
        <v>56</v>
      </c>
      <c r="C26" s="172">
        <v>65518.267777076282</v>
      </c>
      <c r="D26" s="189">
        <v>4.5433166577687949</v>
      </c>
      <c r="E26" s="173">
        <v>2976.7023737974714</v>
      </c>
      <c r="F26" s="201"/>
      <c r="G26" s="201"/>
    </row>
    <row r="27" spans="2:9">
      <c r="C27" s="201"/>
      <c r="E27" s="205"/>
    </row>
    <row r="28" spans="2:9">
      <c r="E28" s="205"/>
      <c r="I28" s="201"/>
    </row>
    <row r="29" spans="2:9" ht="18.75" thickBot="1">
      <c r="B29" s="196" t="s">
        <v>2</v>
      </c>
    </row>
    <row r="30" spans="2:9" ht="16.5" customHeight="1">
      <c r="B30" s="280" t="s">
        <v>0</v>
      </c>
      <c r="C30" s="197" t="s">
        <v>36</v>
      </c>
      <c r="D30" s="280" t="s">
        <v>59</v>
      </c>
      <c r="E30" s="280" t="s">
        <v>60</v>
      </c>
    </row>
    <row r="31" spans="2:9" ht="25.5" customHeight="1" thickBot="1">
      <c r="B31" s="287"/>
      <c r="C31" s="198" t="s">
        <v>27</v>
      </c>
      <c r="D31" s="281"/>
      <c r="E31" s="281"/>
    </row>
    <row r="32" spans="2:9" ht="19.5" customHeight="1">
      <c r="B32" s="85" t="s">
        <v>83</v>
      </c>
      <c r="C32" s="144">
        <v>49213.08860768241</v>
      </c>
      <c r="D32" s="179">
        <v>0.2530276867248803</v>
      </c>
      <c r="E32" s="149">
        <v>124.5227396698844</v>
      </c>
      <c r="F32" s="206"/>
    </row>
    <row r="33" spans="2:11" ht="19.5" customHeight="1">
      <c r="B33" s="86" t="s">
        <v>96</v>
      </c>
      <c r="C33" s="150">
        <v>29199.495999999985</v>
      </c>
      <c r="D33" s="154">
        <v>17.299494067294862</v>
      </c>
      <c r="E33" s="156">
        <v>0.50513650781999986</v>
      </c>
      <c r="F33" s="207"/>
    </row>
    <row r="34" spans="2:11" ht="19.5" customHeight="1">
      <c r="B34" s="86" t="s">
        <v>97</v>
      </c>
      <c r="C34" s="150">
        <v>0</v>
      </c>
      <c r="D34" s="154">
        <v>0</v>
      </c>
      <c r="E34" s="150">
        <v>0</v>
      </c>
      <c r="F34" s="207"/>
    </row>
    <row r="35" spans="2:11" ht="19.5" customHeight="1">
      <c r="B35" s="86" t="s">
        <v>89</v>
      </c>
      <c r="C35" s="150">
        <v>12721.888411721819</v>
      </c>
      <c r="D35" s="190">
        <v>38.834859280706532</v>
      </c>
      <c r="E35" s="150">
        <v>494.05274625406793</v>
      </c>
      <c r="F35" s="207"/>
    </row>
    <row r="36" spans="2:11" ht="19.5" customHeight="1">
      <c r="B36" s="86" t="s">
        <v>46</v>
      </c>
      <c r="C36" s="150">
        <v>0</v>
      </c>
      <c r="D36" s="154">
        <v>0</v>
      </c>
      <c r="E36" s="146">
        <v>0</v>
      </c>
      <c r="F36" s="207"/>
    </row>
    <row r="37" spans="2:11" ht="19.5" customHeight="1">
      <c r="B37" s="86" t="s">
        <v>78</v>
      </c>
      <c r="C37" s="150">
        <v>88329.4</v>
      </c>
      <c r="D37" s="191">
        <v>31.39091172476234</v>
      </c>
      <c r="E37" s="146">
        <v>27727.403981012223</v>
      </c>
      <c r="F37" s="207"/>
    </row>
    <row r="38" spans="2:11" ht="19.5" customHeight="1">
      <c r="B38" s="86" t="s">
        <v>84</v>
      </c>
      <c r="C38" s="150">
        <v>463.71386103502869</v>
      </c>
      <c r="D38" s="191">
        <v>32.079308739938128</v>
      </c>
      <c r="E38" s="146">
        <v>148.75620115131451</v>
      </c>
      <c r="F38" s="207"/>
    </row>
    <row r="39" spans="2:11" ht="19.5" customHeight="1">
      <c r="B39" s="86" t="s">
        <v>81</v>
      </c>
      <c r="C39" s="150">
        <v>0</v>
      </c>
      <c r="D39" s="190">
        <v>0</v>
      </c>
      <c r="E39" s="146">
        <v>0</v>
      </c>
      <c r="F39" s="207"/>
    </row>
    <row r="40" spans="2:11" ht="19.5" customHeight="1" thickBot="1">
      <c r="B40" s="183" t="s">
        <v>82</v>
      </c>
      <c r="C40" s="184">
        <v>0</v>
      </c>
      <c r="D40" s="192">
        <v>0</v>
      </c>
      <c r="E40" s="184">
        <v>0</v>
      </c>
      <c r="F40" s="207"/>
    </row>
    <row r="41" spans="2:11" ht="17.45" customHeight="1" thickBot="1">
      <c r="B41" s="208" t="s">
        <v>3</v>
      </c>
      <c r="C41" s="145">
        <v>179927.58688043925</v>
      </c>
      <c r="D41" s="193">
        <v>15.837060507864321</v>
      </c>
      <c r="E41" s="145">
        <v>28495.240804595309</v>
      </c>
      <c r="J41" s="284"/>
      <c r="K41" s="284"/>
    </row>
    <row r="42" spans="2:11">
      <c r="E42" s="205"/>
      <c r="J42" s="284"/>
      <c r="K42" s="284"/>
    </row>
    <row r="43" spans="2:11">
      <c r="J43" s="209"/>
      <c r="K43" s="209"/>
    </row>
    <row r="44" spans="2:11" ht="15.75" thickBot="1">
      <c r="B44" s="210" t="s">
        <v>47</v>
      </c>
      <c r="J44" s="209"/>
      <c r="K44" s="209"/>
    </row>
    <row r="45" spans="2:11" ht="13.7" customHeight="1">
      <c r="B45" s="282" t="s">
        <v>0</v>
      </c>
      <c r="C45" s="280" t="s">
        <v>95</v>
      </c>
      <c r="I45" s="209"/>
      <c r="J45" s="209"/>
    </row>
    <row r="46" spans="2:11" ht="30.75" customHeight="1" thickBot="1">
      <c r="B46" s="283"/>
      <c r="C46" s="281"/>
      <c r="I46" s="209"/>
      <c r="J46" s="209"/>
    </row>
    <row r="47" spans="2:11" ht="15">
      <c r="B47" s="213" t="s">
        <v>7</v>
      </c>
      <c r="C47" s="214">
        <v>29773.854125862897</v>
      </c>
      <c r="D47" s="202"/>
      <c r="I47" s="209"/>
      <c r="J47" s="209"/>
    </row>
    <row r="48" spans="2:11" ht="15">
      <c r="B48" s="215" t="s">
        <v>8</v>
      </c>
      <c r="C48" s="216">
        <v>28495.240804595309</v>
      </c>
      <c r="D48" s="202"/>
      <c r="F48" s="201"/>
      <c r="I48" s="209"/>
      <c r="J48" s="209"/>
    </row>
    <row r="49" spans="2:10" ht="19.149999999999999" customHeight="1" thickBot="1">
      <c r="B49" s="217" t="s">
        <v>57</v>
      </c>
      <c r="C49" s="218">
        <v>151.97454050785336</v>
      </c>
      <c r="D49" s="202"/>
      <c r="I49" s="209"/>
      <c r="J49" s="209"/>
    </row>
    <row r="50" spans="2:10" ht="19.149999999999999" customHeight="1">
      <c r="B50" s="222" t="s">
        <v>93</v>
      </c>
      <c r="C50" s="216">
        <v>1102.5683393482809</v>
      </c>
      <c r="D50" s="202"/>
      <c r="I50" s="209"/>
      <c r="J50" s="209"/>
    </row>
    <row r="51" spans="2:10" ht="19.149999999999999" customHeight="1" thickBot="1">
      <c r="B51" s="217" t="s">
        <v>94</v>
      </c>
      <c r="C51" s="218">
        <v>24.070441411454453</v>
      </c>
      <c r="D51" s="202"/>
      <c r="I51" s="209"/>
      <c r="J51" s="209"/>
    </row>
    <row r="52" spans="2:10" ht="15.75" thickBot="1">
      <c r="B52" s="211" t="s">
        <v>9</v>
      </c>
      <c r="C52" s="231">
        <v>1126.6387807597353</v>
      </c>
      <c r="D52" s="212"/>
      <c r="J52" s="209"/>
    </row>
    <row r="53" spans="2:10">
      <c r="D53" s="220"/>
      <c r="E53" s="223"/>
      <c r="G53" s="202"/>
    </row>
    <row r="54" spans="2:10">
      <c r="C54" s="201"/>
    </row>
    <row r="55" spans="2:10">
      <c r="C55" s="201"/>
    </row>
    <row r="56" spans="2:10">
      <c r="C56" s="201"/>
      <c r="D56" s="201"/>
    </row>
    <row r="57" spans="2:10">
      <c r="D57" s="199"/>
    </row>
    <row r="58" spans="2:10">
      <c r="D58" s="219"/>
    </row>
  </sheetData>
  <mergeCells count="18">
    <mergeCell ref="J41:J42"/>
    <mergeCell ref="B45:B46"/>
    <mergeCell ref="B24:B25"/>
    <mergeCell ref="D18:D19"/>
    <mergeCell ref="K41:K42"/>
    <mergeCell ref="B18:B19"/>
    <mergeCell ref="D24:D25"/>
    <mergeCell ref="C45:C46"/>
    <mergeCell ref="E18:E19"/>
    <mergeCell ref="E24:E25"/>
    <mergeCell ref="D30:D31"/>
    <mergeCell ref="B30:B31"/>
    <mergeCell ref="E30:E31"/>
    <mergeCell ref="B2:E2"/>
    <mergeCell ref="B3:E3"/>
    <mergeCell ref="D6:D7"/>
    <mergeCell ref="E6:E7"/>
    <mergeCell ref="B6:B7"/>
  </mergeCells>
  <phoneticPr fontId="16" type="noConversion"/>
  <pageMargins left="0.39370078740157483" right="0.23622047244094491" top="0.74803149606299213" bottom="0.55118110236220474" header="0.43307086614173229" footer="0"/>
  <pageSetup paperSize="123" scale="72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1:J45"/>
  <sheetViews>
    <sheetView zoomScale="75" workbookViewId="0">
      <pane xSplit="1" ySplit="6" topLeftCell="B7" activePane="bottomRight" state="frozen"/>
      <selection activeCell="H497" sqref="H497"/>
      <selection pane="topRight" activeCell="H497" sqref="H497"/>
      <selection pane="bottomLeft" activeCell="H497" sqref="H497"/>
      <selection pane="bottomRight" activeCell="B5" sqref="B5"/>
    </sheetView>
  </sheetViews>
  <sheetFormatPr baseColWidth="10" defaultRowHeight="12.75"/>
  <cols>
    <col min="1" max="1" width="6.42578125" customWidth="1"/>
    <col min="2" max="2" width="35.42578125" bestFit="1" customWidth="1"/>
    <col min="3" max="3" width="10.85546875" customWidth="1"/>
    <col min="4" max="4" width="14.140625" customWidth="1"/>
    <col min="5" max="5" width="18.7109375" customWidth="1"/>
    <col min="6" max="6" width="16.5703125" customWidth="1"/>
    <col min="7" max="8" width="15.7109375" customWidth="1"/>
  </cols>
  <sheetData>
    <row r="1" spans="1:10" ht="15">
      <c r="A1" s="2"/>
      <c r="B1" s="288" t="s">
        <v>10</v>
      </c>
      <c r="C1" s="288"/>
      <c r="D1" s="288"/>
      <c r="E1" s="288"/>
      <c r="F1" s="288"/>
      <c r="G1" s="288"/>
      <c r="H1" s="2"/>
    </row>
    <row r="2" spans="1:10" ht="15">
      <c r="A2" s="2"/>
      <c r="B2" s="288" t="str">
        <f>CONCATENATE("FUNDICION ALTONORTE - ",[4]DETALLE!Q7," 2009")</f>
        <v>FUNDICION ALTONORTE -  2009</v>
      </c>
      <c r="C2" s="288"/>
      <c r="D2" s="288"/>
      <c r="E2" s="288"/>
      <c r="F2" s="288"/>
      <c r="G2" s="288"/>
      <c r="H2" s="2"/>
    </row>
    <row r="3" spans="1:10" ht="6" customHeight="1"/>
    <row r="4" spans="1:10" ht="15">
      <c r="A4" s="2"/>
      <c r="B4" s="288" t="s">
        <v>43</v>
      </c>
      <c r="C4" s="288"/>
      <c r="D4" s="288"/>
      <c r="E4" s="288"/>
      <c r="F4" s="288"/>
      <c r="G4" s="288"/>
      <c r="H4" s="2"/>
    </row>
    <row r="5" spans="1:10" ht="3.2" customHeight="1" thickBot="1"/>
    <row r="6" spans="1:10" ht="36" customHeight="1" thickTop="1" thickBot="1">
      <c r="B6" s="16" t="s">
        <v>28</v>
      </c>
      <c r="C6" s="16" t="s">
        <v>11</v>
      </c>
      <c r="D6" s="69" t="s">
        <v>12</v>
      </c>
      <c r="E6" s="18" t="s">
        <v>29</v>
      </c>
      <c r="F6" s="19" t="s">
        <v>14</v>
      </c>
      <c r="G6" s="20" t="s">
        <v>15</v>
      </c>
    </row>
    <row r="7" spans="1:10" ht="13.5" thickTop="1">
      <c r="B7" s="43"/>
      <c r="C7" s="43"/>
      <c r="D7" s="29"/>
      <c r="E7" s="35"/>
      <c r="F7" s="44"/>
      <c r="G7" s="39">
        <f t="shared" ref="G7:G15" si="0">+E7*F7/100</f>
        <v>0</v>
      </c>
      <c r="J7" s="34"/>
    </row>
    <row r="8" spans="1:10" ht="12.75" customHeight="1">
      <c r="B8" s="45"/>
      <c r="C8" s="45"/>
      <c r="D8" s="29"/>
      <c r="E8" s="32"/>
      <c r="F8" s="44"/>
      <c r="G8" s="42">
        <f t="shared" si="0"/>
        <v>0</v>
      </c>
    </row>
    <row r="9" spans="1:10" ht="11.25" customHeight="1">
      <c r="B9" s="45"/>
      <c r="C9" s="45"/>
      <c r="D9" s="29"/>
      <c r="E9" s="32"/>
      <c r="F9" s="44"/>
      <c r="G9" s="42">
        <f t="shared" si="0"/>
        <v>0</v>
      </c>
    </row>
    <row r="10" spans="1:10">
      <c r="B10" s="45"/>
      <c r="C10" s="45"/>
      <c r="D10" s="29"/>
      <c r="E10" s="32"/>
      <c r="F10" s="44"/>
      <c r="G10" s="42">
        <f t="shared" si="0"/>
        <v>0</v>
      </c>
      <c r="I10" s="46"/>
    </row>
    <row r="11" spans="1:10">
      <c r="B11" s="45"/>
      <c r="C11" s="45"/>
      <c r="D11" s="29"/>
      <c r="E11" s="32"/>
      <c r="F11" s="44"/>
      <c r="G11" s="42">
        <f t="shared" si="0"/>
        <v>0</v>
      </c>
      <c r="I11" s="46"/>
    </row>
    <row r="12" spans="1:10">
      <c r="B12" s="45"/>
      <c r="C12" s="45"/>
      <c r="D12" s="29"/>
      <c r="E12" s="32"/>
      <c r="F12" s="44"/>
      <c r="G12" s="42">
        <f t="shared" si="0"/>
        <v>0</v>
      </c>
    </row>
    <row r="13" spans="1:10">
      <c r="B13" s="45"/>
      <c r="C13" s="45"/>
      <c r="D13" s="29"/>
      <c r="E13" s="32"/>
      <c r="F13" s="44"/>
      <c r="G13" s="42">
        <f t="shared" si="0"/>
        <v>0</v>
      </c>
    </row>
    <row r="14" spans="1:10">
      <c r="B14" s="45"/>
      <c r="C14" s="45"/>
      <c r="D14" s="29"/>
      <c r="E14" s="32"/>
      <c r="F14" s="44"/>
      <c r="G14" s="42">
        <f t="shared" si="0"/>
        <v>0</v>
      </c>
    </row>
    <row r="15" spans="1:10">
      <c r="B15" s="92"/>
      <c r="C15" s="92"/>
      <c r="D15" s="29"/>
      <c r="E15" s="93"/>
      <c r="F15" s="94"/>
      <c r="G15" s="95">
        <f t="shared" si="0"/>
        <v>0</v>
      </c>
      <c r="J15" s="34"/>
    </row>
    <row r="16" spans="1:10" ht="12.75" customHeight="1">
      <c r="B16" s="97" t="s">
        <v>16</v>
      </c>
      <c r="C16" s="97"/>
      <c r="D16" s="98"/>
      <c r="E16" s="99">
        <f>SUM(E7:E15)</f>
        <v>0</v>
      </c>
      <c r="F16" s="100" t="e">
        <f>+G16/E16*100</f>
        <v>#DIV/0!</v>
      </c>
      <c r="G16" s="100">
        <f>SUM(G7:G15)</f>
        <v>0</v>
      </c>
      <c r="J16" s="34"/>
    </row>
    <row r="17" spans="2:10" ht="12.75" customHeight="1">
      <c r="B17" s="96"/>
      <c r="C17" s="96"/>
      <c r="D17" s="36"/>
      <c r="E17" s="40"/>
      <c r="F17" s="41"/>
      <c r="G17" s="42">
        <f>+E17*F17/100</f>
        <v>0</v>
      </c>
      <c r="J17" s="34"/>
    </row>
    <row r="18" spans="2:10" ht="12.75" customHeight="1">
      <c r="B18" s="92"/>
      <c r="C18" s="92"/>
      <c r="D18" s="101"/>
      <c r="E18" s="40"/>
      <c r="F18" s="41"/>
      <c r="G18" s="95">
        <f>+E18*F18/100</f>
        <v>0</v>
      </c>
      <c r="J18" s="34"/>
    </row>
    <row r="19" spans="2:10" ht="12.75" customHeight="1">
      <c r="B19" s="97" t="s">
        <v>16</v>
      </c>
      <c r="C19" s="97"/>
      <c r="D19" s="98"/>
      <c r="E19" s="99">
        <f>SUM(E17:E18)</f>
        <v>0</v>
      </c>
      <c r="F19" s="100" t="e">
        <f>+G19/E19*100</f>
        <v>#DIV/0!</v>
      </c>
      <c r="G19" s="100">
        <f>SUM(G17:G18)</f>
        <v>0</v>
      </c>
      <c r="I19" s="46"/>
      <c r="J19" s="34"/>
    </row>
    <row r="20" spans="2:10" ht="12.75" hidden="1" customHeight="1">
      <c r="B20" s="96"/>
      <c r="C20" s="96"/>
      <c r="D20" s="29"/>
      <c r="E20" s="31"/>
      <c r="F20" s="6"/>
      <c r="G20" s="7">
        <f t="shared" ref="G20:G33" si="1">+E20*F20/100</f>
        <v>0</v>
      </c>
      <c r="I20" s="46"/>
      <c r="J20" s="34"/>
    </row>
    <row r="21" spans="2:10" ht="12.75" hidden="1" customHeight="1">
      <c r="B21" s="45"/>
      <c r="C21" s="45"/>
      <c r="D21" s="29"/>
      <c r="E21" s="32"/>
      <c r="F21" s="47"/>
      <c r="G21" s="7">
        <f t="shared" si="1"/>
        <v>0</v>
      </c>
      <c r="J21" s="34"/>
    </row>
    <row r="22" spans="2:10" ht="12.75" hidden="1" customHeight="1">
      <c r="B22" s="45"/>
      <c r="C22" s="45"/>
      <c r="D22" s="29"/>
      <c r="E22" s="32"/>
      <c r="F22" s="47"/>
      <c r="G22" s="7">
        <f t="shared" si="1"/>
        <v>0</v>
      </c>
      <c r="J22" s="34"/>
    </row>
    <row r="23" spans="2:10" ht="12.75" hidden="1" customHeight="1">
      <c r="B23" s="45"/>
      <c r="C23" s="45"/>
      <c r="D23" s="29"/>
      <c r="E23" s="32"/>
      <c r="F23" s="47"/>
      <c r="G23" s="7">
        <f t="shared" si="1"/>
        <v>0</v>
      </c>
      <c r="J23" s="34"/>
    </row>
    <row r="24" spans="2:10" ht="12.75" hidden="1" customHeight="1">
      <c r="B24" s="45"/>
      <c r="C24" s="45"/>
      <c r="D24" s="29"/>
      <c r="E24" s="32"/>
      <c r="F24" s="47"/>
      <c r="G24" s="7">
        <f t="shared" si="1"/>
        <v>0</v>
      </c>
      <c r="J24" s="34"/>
    </row>
    <row r="25" spans="2:10" ht="12.75" hidden="1" customHeight="1">
      <c r="B25" s="45"/>
      <c r="C25" s="45"/>
      <c r="D25" s="29"/>
      <c r="E25" s="32"/>
      <c r="F25" s="47"/>
      <c r="G25" s="7">
        <f t="shared" si="1"/>
        <v>0</v>
      </c>
    </row>
    <row r="26" spans="2:10" ht="12.75" hidden="1" customHeight="1">
      <c r="B26" s="45"/>
      <c r="C26" s="45"/>
      <c r="D26" s="29"/>
      <c r="E26" s="48"/>
      <c r="F26" s="47"/>
      <c r="G26" s="7">
        <f t="shared" si="1"/>
        <v>0</v>
      </c>
    </row>
    <row r="27" spans="2:10" ht="12.75" hidden="1" customHeight="1">
      <c r="B27" s="45"/>
      <c r="C27" s="45"/>
      <c r="D27" s="29"/>
      <c r="E27" s="48"/>
      <c r="F27" s="47"/>
      <c r="G27" s="7">
        <f t="shared" si="1"/>
        <v>0</v>
      </c>
    </row>
    <row r="28" spans="2:10" ht="12.75" hidden="1" customHeight="1">
      <c r="B28" s="45"/>
      <c r="C28" s="45"/>
      <c r="D28" s="29"/>
      <c r="E28" s="48"/>
      <c r="F28" s="47"/>
      <c r="G28" s="7">
        <f t="shared" si="1"/>
        <v>0</v>
      </c>
    </row>
    <row r="29" spans="2:10" ht="12.75" hidden="1" customHeight="1">
      <c r="B29" s="49"/>
      <c r="C29" s="49"/>
      <c r="D29" s="29"/>
      <c r="E29" s="48"/>
      <c r="F29" s="47"/>
      <c r="G29" s="7">
        <f t="shared" si="1"/>
        <v>0</v>
      </c>
    </row>
    <row r="30" spans="2:10" ht="12.75" hidden="1" customHeight="1">
      <c r="B30" s="49"/>
      <c r="C30" s="49"/>
      <c r="D30" s="29"/>
      <c r="E30" s="48"/>
      <c r="F30" s="47"/>
      <c r="G30" s="7">
        <f t="shared" si="1"/>
        <v>0</v>
      </c>
    </row>
    <row r="31" spans="2:10" ht="12.75" hidden="1" customHeight="1">
      <c r="B31" s="49"/>
      <c r="C31" s="49"/>
      <c r="D31" s="29"/>
      <c r="E31" s="48"/>
      <c r="F31" s="47"/>
      <c r="G31" s="7">
        <f t="shared" si="1"/>
        <v>0</v>
      </c>
    </row>
    <row r="32" spans="2:10" ht="12.75" hidden="1" customHeight="1">
      <c r="B32" s="49"/>
      <c r="C32" s="49"/>
      <c r="D32" s="29"/>
      <c r="E32" s="48"/>
      <c r="F32" s="47"/>
      <c r="G32" s="7">
        <f t="shared" si="1"/>
        <v>0</v>
      </c>
    </row>
    <row r="33" spans="2:7" ht="12.75" hidden="1" customHeight="1">
      <c r="B33" s="49"/>
      <c r="C33" s="49"/>
      <c r="D33" s="29"/>
      <c r="E33" s="48"/>
      <c r="F33" s="47"/>
      <c r="G33" s="7">
        <f t="shared" si="1"/>
        <v>0</v>
      </c>
    </row>
    <row r="34" spans="2:7" ht="12.75" hidden="1" customHeight="1">
      <c r="B34" s="49"/>
      <c r="C34" s="49"/>
      <c r="D34" s="24"/>
      <c r="E34" s="48"/>
      <c r="F34" s="30"/>
      <c r="G34" s="7"/>
    </row>
    <row r="35" spans="2:7" ht="12.75" hidden="1" customHeight="1">
      <c r="B35" s="49"/>
      <c r="C35" s="49"/>
      <c r="D35" s="24"/>
      <c r="E35" s="48"/>
      <c r="F35" s="30"/>
      <c r="G35" s="7"/>
    </row>
    <row r="36" spans="2:7" ht="12.75" hidden="1" customHeight="1">
      <c r="B36" s="49"/>
      <c r="C36" s="49"/>
      <c r="D36" s="24"/>
      <c r="E36" s="48"/>
      <c r="F36" s="30"/>
      <c r="G36" s="7"/>
    </row>
    <row r="37" spans="2:7" ht="12.75" hidden="1" customHeight="1">
      <c r="B37" s="49"/>
      <c r="C37" s="49"/>
      <c r="D37" s="24"/>
      <c r="E37" s="50"/>
      <c r="F37" s="30"/>
      <c r="G37" s="7"/>
    </row>
    <row r="38" spans="2:7" ht="12.75" hidden="1" customHeight="1">
      <c r="B38" s="37"/>
      <c r="C38" s="37"/>
      <c r="D38" s="24"/>
      <c r="E38" s="32"/>
      <c r="F38" s="30"/>
      <c r="G38" s="7"/>
    </row>
    <row r="39" spans="2:7" ht="12.75" hidden="1" customHeight="1">
      <c r="B39" s="37"/>
      <c r="C39" s="37"/>
      <c r="D39" s="24"/>
      <c r="E39" s="32"/>
      <c r="F39" s="30"/>
      <c r="G39" s="23"/>
    </row>
    <row r="40" spans="2:7" ht="12.75" hidden="1" customHeight="1">
      <c r="B40" s="37"/>
      <c r="C40" s="37"/>
      <c r="D40" s="24"/>
      <c r="E40" s="32"/>
      <c r="F40" s="30"/>
      <c r="G40" s="23"/>
    </row>
    <row r="41" spans="2:7" ht="12.75" hidden="1" customHeight="1">
      <c r="B41" s="37"/>
      <c r="C41" s="37"/>
      <c r="D41" s="24"/>
      <c r="E41" s="32"/>
      <c r="F41" s="30"/>
      <c r="G41" s="23"/>
    </row>
    <row r="42" spans="2:7" ht="3.75" hidden="1" customHeight="1" thickBot="1">
      <c r="B42" s="25"/>
      <c r="C42" s="25"/>
      <c r="D42" s="26"/>
      <c r="E42" s="33"/>
      <c r="F42" s="51"/>
      <c r="G42" s="28"/>
    </row>
    <row r="43" spans="2:7" ht="13.5" thickBot="1">
      <c r="E43" s="10"/>
      <c r="F43" s="11"/>
      <c r="G43" s="10"/>
    </row>
    <row r="44" spans="2:7" ht="14.25" thickTop="1" thickBot="1">
      <c r="B44" s="12" t="s">
        <v>31</v>
      </c>
      <c r="C44" s="90"/>
      <c r="D44" s="91"/>
      <c r="E44" s="14">
        <f ca="1">+SUMIF($B$7:$G$43,$B$19,E7:E43)</f>
        <v>0</v>
      </c>
      <c r="F44" s="15" t="e">
        <f ca="1">+G44/E44*100</f>
        <v>#DIV/0!</v>
      </c>
      <c r="G44" s="15">
        <f ca="1">+SUMIF($B$7:$G$43,$B$19,G7:G43)</f>
        <v>0</v>
      </c>
    </row>
    <row r="45" spans="2:7" ht="13.5" thickTop="1"/>
  </sheetData>
  <mergeCells count="3">
    <mergeCell ref="B1:G1"/>
    <mergeCell ref="B2:G2"/>
    <mergeCell ref="B4:G4"/>
  </mergeCells>
  <phoneticPr fontId="0" type="noConversion"/>
  <conditionalFormatting sqref="G16 E7:F18 E20:F36 E19:G19">
    <cfRule type="cellIs" dxfId="3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I59"/>
  <sheetViews>
    <sheetView zoomScale="75" workbookViewId="0">
      <selection activeCell="B5" sqref="B5"/>
    </sheetView>
  </sheetViews>
  <sheetFormatPr baseColWidth="10" defaultRowHeight="12.75"/>
  <cols>
    <col min="1" max="1" width="6.42578125" customWidth="1"/>
    <col min="2" max="5" width="18.7109375" customWidth="1"/>
    <col min="6" max="7" width="15.7109375" customWidth="1"/>
  </cols>
  <sheetData>
    <row r="1" spans="1:9" ht="15">
      <c r="A1" s="2"/>
      <c r="B1" s="288" t="s">
        <v>10</v>
      </c>
      <c r="C1" s="288"/>
      <c r="D1" s="288"/>
      <c r="E1" s="288"/>
      <c r="F1" s="291"/>
      <c r="G1" s="2"/>
    </row>
    <row r="2" spans="1:9" ht="15">
      <c r="A2" s="2"/>
      <c r="B2" s="288" t="str">
        <f>CONCATENATE("FUNDICION ALTONORTE - ",[4]DETALLE!Q7," 2009")</f>
        <v>FUNDICION ALTONORTE -  2009</v>
      </c>
      <c r="C2" s="288"/>
      <c r="D2" s="288"/>
      <c r="E2" s="288"/>
      <c r="F2" s="291"/>
      <c r="G2" s="2"/>
    </row>
    <row r="3" spans="1:9" ht="6" customHeight="1"/>
    <row r="4" spans="1:9" ht="15">
      <c r="A4" s="2"/>
      <c r="B4" s="289" t="s">
        <v>42</v>
      </c>
      <c r="C4" s="289"/>
      <c r="D4" s="289"/>
      <c r="E4" s="289"/>
      <c r="F4" s="290"/>
      <c r="G4" s="2"/>
    </row>
    <row r="5" spans="1:9" ht="3.2" customHeight="1" thickBot="1"/>
    <row r="6" spans="1:9" ht="36" customHeight="1" thickTop="1" thickBot="1">
      <c r="B6" s="52" t="s">
        <v>11</v>
      </c>
      <c r="C6" s="17" t="s">
        <v>12</v>
      </c>
      <c r="D6" s="17" t="s">
        <v>13</v>
      </c>
      <c r="E6" s="19" t="s">
        <v>14</v>
      </c>
      <c r="F6" s="20" t="s">
        <v>15</v>
      </c>
    </row>
    <row r="7" spans="1:9" ht="13.5" thickTop="1">
      <c r="A7" s="53"/>
      <c r="B7" s="54" t="s">
        <v>40</v>
      </c>
      <c r="C7" s="8"/>
      <c r="D7" s="21"/>
      <c r="E7" s="47"/>
      <c r="F7" s="55">
        <f t="shared" ref="F7:F15" si="0">D7*E7/100</f>
        <v>0</v>
      </c>
      <c r="I7" s="34"/>
    </row>
    <row r="8" spans="1:9" ht="12.75" customHeight="1">
      <c r="A8" s="53"/>
      <c r="B8" s="54" t="s">
        <v>40</v>
      </c>
      <c r="C8" s="8"/>
      <c r="D8" s="21"/>
      <c r="E8" s="47"/>
      <c r="F8" s="56">
        <f t="shared" si="0"/>
        <v>0</v>
      </c>
    </row>
    <row r="9" spans="1:9">
      <c r="A9" s="53"/>
      <c r="B9" s="54" t="s">
        <v>40</v>
      </c>
      <c r="C9" s="8"/>
      <c r="D9" s="21"/>
      <c r="E9" s="47"/>
      <c r="F9" s="56">
        <f t="shared" si="0"/>
        <v>0</v>
      </c>
    </row>
    <row r="10" spans="1:9">
      <c r="A10" s="53"/>
      <c r="B10" s="54" t="s">
        <v>40</v>
      </c>
      <c r="C10" s="8"/>
      <c r="D10" s="21"/>
      <c r="E10" s="47"/>
      <c r="F10" s="56">
        <f t="shared" si="0"/>
        <v>0</v>
      </c>
    </row>
    <row r="11" spans="1:9">
      <c r="A11" s="53"/>
      <c r="B11" s="54" t="s">
        <v>40</v>
      </c>
      <c r="C11" s="8"/>
      <c r="D11" s="21"/>
      <c r="E11" s="47"/>
      <c r="F11" s="56">
        <f t="shared" si="0"/>
        <v>0</v>
      </c>
    </row>
    <row r="12" spans="1:9">
      <c r="A12" s="53"/>
      <c r="B12" s="54"/>
      <c r="C12" s="8"/>
      <c r="D12" s="21"/>
      <c r="E12" s="47"/>
      <c r="F12" s="56">
        <f t="shared" si="0"/>
        <v>0</v>
      </c>
    </row>
    <row r="13" spans="1:9">
      <c r="A13" s="53"/>
      <c r="B13" s="54"/>
      <c r="C13" s="8"/>
      <c r="D13" s="21"/>
      <c r="E13" s="47"/>
      <c r="F13" s="56">
        <f t="shared" si="0"/>
        <v>0</v>
      </c>
    </row>
    <row r="14" spans="1:9" hidden="1">
      <c r="A14" s="53"/>
      <c r="B14" s="54"/>
      <c r="C14" s="8"/>
      <c r="D14" s="21"/>
      <c r="E14" s="9"/>
      <c r="F14" s="56">
        <f t="shared" si="0"/>
        <v>0</v>
      </c>
    </row>
    <row r="15" spans="1:9" hidden="1">
      <c r="A15" s="53"/>
      <c r="B15" s="54"/>
      <c r="C15" s="8"/>
      <c r="D15" s="21"/>
      <c r="E15" s="9"/>
      <c r="F15" s="56">
        <f t="shared" si="0"/>
        <v>0</v>
      </c>
      <c r="I15" s="34"/>
    </row>
    <row r="16" spans="1:9" hidden="1">
      <c r="A16" s="53"/>
      <c r="B16" s="57"/>
      <c r="C16" s="24"/>
      <c r="D16" s="31"/>
      <c r="E16" s="9" t="e">
        <f>'[5]INFORMACION CONTABLE'!I986</f>
        <v>#REF!</v>
      </c>
      <c r="F16" s="7"/>
      <c r="I16" s="34"/>
    </row>
    <row r="17" spans="1:9" hidden="1">
      <c r="A17" s="53"/>
      <c r="B17" s="57"/>
      <c r="C17" s="24"/>
      <c r="D17" s="32"/>
      <c r="E17" s="9">
        <f>'[5]INFORMACION CONTABLE'!I987</f>
        <v>4.6973185752551567E-3</v>
      </c>
      <c r="F17" s="7"/>
      <c r="I17" s="34"/>
    </row>
    <row r="18" spans="1:9" hidden="1">
      <c r="A18" s="53"/>
      <c r="B18" s="57"/>
      <c r="C18" s="24"/>
      <c r="D18" s="32"/>
      <c r="E18" s="9" t="e">
        <f>'[5]INFORMACION CONTABLE'!I988</f>
        <v>#REF!</v>
      </c>
      <c r="F18" s="7"/>
      <c r="I18" s="34"/>
    </row>
    <row r="19" spans="1:9" hidden="1">
      <c r="A19" s="53"/>
      <c r="B19" s="57"/>
      <c r="C19" s="24"/>
      <c r="D19" s="32"/>
      <c r="E19" s="9" t="e">
        <f>'[5]INFORMACION CONTABLE'!I989</f>
        <v>#REF!</v>
      </c>
      <c r="F19" s="7"/>
      <c r="I19" s="34"/>
    </row>
    <row r="20" spans="1:9" hidden="1">
      <c r="A20" s="53"/>
      <c r="B20" s="57"/>
      <c r="C20" s="24"/>
      <c r="D20" s="32"/>
      <c r="E20" s="9">
        <f>'[5]INFORMACION CONTABLE'!I990</f>
        <v>0.14629938157785127</v>
      </c>
      <c r="F20" s="7"/>
      <c r="I20" s="34"/>
    </row>
    <row r="21" spans="1:9" hidden="1">
      <c r="A21" s="53"/>
      <c r="B21" s="57"/>
      <c r="C21" s="24"/>
      <c r="D21" s="32"/>
      <c r="E21" s="9" t="e">
        <f>'[5]INFORMACION CONTABLE'!I991</f>
        <v>#REF!</v>
      </c>
      <c r="F21" s="7"/>
      <c r="I21" s="34"/>
    </row>
    <row r="22" spans="1:9" hidden="1">
      <c r="A22" s="53"/>
      <c r="B22" s="57"/>
      <c r="C22" s="24"/>
      <c r="D22" s="32"/>
      <c r="E22" s="9">
        <f>'[5]INFORMACION CONTABLE'!I992</f>
        <v>0.15382524390300042</v>
      </c>
      <c r="F22" s="7"/>
      <c r="I22" s="34"/>
    </row>
    <row r="23" spans="1:9" hidden="1">
      <c r="A23" s="53"/>
      <c r="B23" s="57"/>
      <c r="C23" s="24"/>
      <c r="D23" s="32"/>
      <c r="E23" s="9" t="e">
        <f>'[5]INFORMACION CONTABLE'!I993</f>
        <v>#REF!</v>
      </c>
      <c r="F23" s="7"/>
    </row>
    <row r="24" spans="1:9" hidden="1">
      <c r="A24" s="53"/>
      <c r="B24" s="57"/>
      <c r="C24" s="24"/>
      <c r="D24" s="32"/>
      <c r="E24" s="9" t="e">
        <f>'[5]INFORMACION CONTABLE'!I994</f>
        <v>#REF!</v>
      </c>
      <c r="F24" s="7"/>
    </row>
    <row r="25" spans="1:9" hidden="1">
      <c r="A25" s="53"/>
      <c r="B25" s="58"/>
      <c r="C25" s="24"/>
      <c r="D25" s="32"/>
      <c r="E25" s="9" t="e">
        <f>'[5]INFORMACION CONTABLE'!I995</f>
        <v>#REF!</v>
      </c>
      <c r="F25" s="7"/>
    </row>
    <row r="26" spans="1:9" hidden="1">
      <c r="A26" s="53"/>
      <c r="B26" s="58"/>
      <c r="C26" s="24"/>
      <c r="D26" s="32"/>
      <c r="E26" s="9" t="e">
        <f>'[5]INFORMACION CONTABLE'!I996</f>
        <v>#REF!</v>
      </c>
      <c r="F26" s="7"/>
    </row>
    <row r="27" spans="1:9" hidden="1">
      <c r="A27" s="53"/>
      <c r="B27" s="59"/>
      <c r="C27" s="24"/>
      <c r="D27" s="32"/>
      <c r="E27" s="9" t="e">
        <f>'[5]INFORMACION CONTABLE'!I997</f>
        <v>#REF!</v>
      </c>
      <c r="F27" s="7"/>
    </row>
    <row r="28" spans="1:9" hidden="1">
      <c r="A28" s="53"/>
      <c r="B28" s="59"/>
      <c r="C28" s="24"/>
      <c r="D28" s="32"/>
      <c r="E28" s="9" t="e">
        <f>'[5]INFORMACION CONTABLE'!I998</f>
        <v>#REF!</v>
      </c>
      <c r="F28" s="7"/>
    </row>
    <row r="29" spans="1:9" hidden="1">
      <c r="A29" s="53"/>
      <c r="B29" s="59"/>
      <c r="C29" s="24"/>
      <c r="D29" s="32"/>
      <c r="E29" s="9" t="e">
        <f>'[5]INFORMACION CONTABLE'!I999</f>
        <v>#REF!</v>
      </c>
      <c r="F29" s="7"/>
    </row>
    <row r="30" spans="1:9" hidden="1">
      <c r="A30" s="53"/>
      <c r="B30" s="59"/>
      <c r="C30" s="24"/>
      <c r="D30" s="32"/>
      <c r="E30" s="9" t="e">
        <f>'[5]INFORMACION CONTABLE'!I1000</f>
        <v>#REF!</v>
      </c>
      <c r="F30" s="7"/>
    </row>
    <row r="31" spans="1:9" hidden="1">
      <c r="A31" s="53"/>
      <c r="B31" s="59"/>
      <c r="C31" s="24"/>
      <c r="D31" s="32"/>
      <c r="E31" s="9" t="e">
        <f>'[5]INFORMACION CONTABLE'!I1001</f>
        <v>#REF!</v>
      </c>
      <c r="F31" s="7"/>
    </row>
    <row r="32" spans="1:9" hidden="1">
      <c r="A32" s="53"/>
      <c r="B32" s="59"/>
      <c r="C32" s="24"/>
      <c r="D32" s="32"/>
      <c r="E32" s="9" t="e">
        <f>'[5]INFORMACION CONTABLE'!I1002</f>
        <v>#REF!</v>
      </c>
      <c r="F32" s="7"/>
    </row>
    <row r="33" spans="1:6" hidden="1">
      <c r="A33" s="53"/>
      <c r="B33" s="59"/>
      <c r="C33" s="24"/>
      <c r="D33" s="32"/>
      <c r="E33" s="9" t="e">
        <f>'[5]INFORMACION CONTABLE'!I1003</f>
        <v>#REF!</v>
      </c>
      <c r="F33" s="7"/>
    </row>
    <row r="34" spans="1:6" hidden="1">
      <c r="A34" s="53"/>
      <c r="B34" s="59"/>
      <c r="C34" s="24"/>
      <c r="D34" s="32"/>
      <c r="E34" s="9" t="e">
        <f>'[5]INFORMACION CONTABLE'!I1004</f>
        <v>#REF!</v>
      </c>
      <c r="F34" s="7"/>
    </row>
    <row r="35" spans="1:6" hidden="1">
      <c r="A35" s="53"/>
      <c r="B35" s="59"/>
      <c r="C35" s="24"/>
      <c r="D35" s="32"/>
      <c r="E35" s="9" t="e">
        <f>'[5]INFORMACION CONTABLE'!I1005</f>
        <v>#REF!</v>
      </c>
      <c r="F35" s="7"/>
    </row>
    <row r="36" spans="1:6" hidden="1">
      <c r="A36" s="53"/>
      <c r="B36" s="59"/>
      <c r="C36" s="24"/>
      <c r="D36" s="32"/>
      <c r="E36" s="9" t="e">
        <f>'[5]INFORMACION CONTABLE'!I1006</f>
        <v>#REF!</v>
      </c>
      <c r="F36" s="7"/>
    </row>
    <row r="37" spans="1:6" hidden="1">
      <c r="A37" s="53"/>
      <c r="B37" s="59"/>
      <c r="C37" s="24"/>
      <c r="D37" s="32"/>
      <c r="E37" s="9" t="e">
        <f>'[5]INFORMACION CONTABLE'!I1007</f>
        <v>#REF!</v>
      </c>
      <c r="F37" s="23"/>
    </row>
    <row r="38" spans="1:6" hidden="1">
      <c r="A38" s="53"/>
      <c r="B38" s="59"/>
      <c r="C38" s="24"/>
      <c r="D38" s="32"/>
      <c r="E38" s="9" t="e">
        <f>'[5]INFORMACION CONTABLE'!I1008</f>
        <v>#REF!</v>
      </c>
      <c r="F38" s="23"/>
    </row>
    <row r="39" spans="1:6" hidden="1">
      <c r="A39" s="53"/>
      <c r="B39" s="59"/>
      <c r="C39" s="24"/>
      <c r="D39" s="32"/>
      <c r="E39" s="9" t="e">
        <f>'[5]INFORMACION CONTABLE'!I1009</f>
        <v>#REF!</v>
      </c>
      <c r="F39" s="23"/>
    </row>
    <row r="40" spans="1:6" ht="3.75" customHeight="1" thickBot="1">
      <c r="B40" s="25"/>
      <c r="C40" s="26"/>
      <c r="D40" s="33"/>
      <c r="E40" s="27"/>
      <c r="F40" s="28"/>
    </row>
    <row r="41" spans="1:6" ht="14.25" thickTop="1" thickBot="1">
      <c r="D41" s="10"/>
      <c r="E41" s="11"/>
      <c r="F41" s="10"/>
    </row>
    <row r="42" spans="1:6" ht="14.25" thickTop="1" thickBot="1">
      <c r="B42" s="12" t="s">
        <v>16</v>
      </c>
      <c r="C42" s="13"/>
      <c r="D42" s="14">
        <f>SUM(D7:D39)</f>
        <v>0</v>
      </c>
      <c r="E42" s="15" t="str">
        <f>IF(D42=0,"",+F42*100/D42)</f>
        <v/>
      </c>
      <c r="F42" s="60">
        <f>SUM(F7:F39)</f>
        <v>0</v>
      </c>
    </row>
    <row r="43" spans="1:6" ht="13.5" thickTop="1"/>
    <row r="48" spans="1:6">
      <c r="B48" s="3" t="s">
        <v>33</v>
      </c>
      <c r="C48" t="s">
        <v>37</v>
      </c>
      <c r="D48" t="s">
        <v>36</v>
      </c>
      <c r="E48" s="3" t="s">
        <v>32</v>
      </c>
    </row>
    <row r="49" spans="2:6">
      <c r="B49" s="64" t="s">
        <v>34</v>
      </c>
      <c r="C49" s="3">
        <v>2</v>
      </c>
      <c r="D49" s="3">
        <v>85317.41</v>
      </c>
      <c r="E49" s="131">
        <v>5.485398583946699E-2</v>
      </c>
    </row>
    <row r="50" spans="2:6">
      <c r="B50" s="64" t="s">
        <v>34</v>
      </c>
      <c r="C50" s="40">
        <v>12</v>
      </c>
      <c r="D50" s="3">
        <v>7106.36</v>
      </c>
      <c r="E50" s="131">
        <v>0.10413207324143443</v>
      </c>
    </row>
    <row r="51" spans="2:6">
      <c r="B51" t="s">
        <v>35</v>
      </c>
      <c r="C51" s="3" t="s">
        <v>17</v>
      </c>
      <c r="D51" s="3">
        <v>1731.47</v>
      </c>
      <c r="E51" s="131">
        <v>5.33E-2</v>
      </c>
    </row>
    <row r="52" spans="2:6">
      <c r="B52" t="s">
        <v>35</v>
      </c>
      <c r="C52" s="3" t="s">
        <v>18</v>
      </c>
      <c r="D52" s="3">
        <v>1985.89</v>
      </c>
      <c r="E52" s="131">
        <v>5.7299999999999997E-2</v>
      </c>
    </row>
    <row r="53" spans="2:6">
      <c r="B53" t="s">
        <v>35</v>
      </c>
      <c r="C53" s="3" t="s">
        <v>19</v>
      </c>
      <c r="D53" s="3">
        <v>6339.29</v>
      </c>
      <c r="E53" s="131">
        <v>0.12570000000000001</v>
      </c>
    </row>
    <row r="54" spans="2:6">
      <c r="D54">
        <f>SUM(D49:D53)</f>
        <v>102480.42</v>
      </c>
      <c r="E54" s="134">
        <f>+SUMPRODUCT(D49:D53,E49:E53)/D54</f>
        <v>6.2674680695102541E-2</v>
      </c>
    </row>
    <row r="56" spans="2:6">
      <c r="D56" s="66" t="s">
        <v>38</v>
      </c>
      <c r="E56" s="133">
        <f>AVERAGE(E49:E53)</f>
        <v>7.9057211816180278E-2</v>
      </c>
      <c r="F56" s="131"/>
    </row>
    <row r="57" spans="2:6">
      <c r="D57" s="66" t="s">
        <v>39</v>
      </c>
      <c r="E57" s="131">
        <f>+STDEV(E49:E53)</f>
        <v>3.3641138280734235E-2</v>
      </c>
    </row>
    <row r="58" spans="2:6">
      <c r="D58" s="132"/>
      <c r="E58" s="131">
        <f>E56-2*E57</f>
        <v>1.1774935254711807E-2</v>
      </c>
    </row>
    <row r="59" spans="2:6">
      <c r="E59" s="131">
        <f>+E56+2*E57</f>
        <v>0.14633948837764876</v>
      </c>
    </row>
  </sheetData>
  <mergeCells count="3">
    <mergeCell ref="B4:F4"/>
    <mergeCell ref="B2:F2"/>
    <mergeCell ref="B1:F1"/>
  </mergeCells>
  <phoneticPr fontId="0" type="noConversion"/>
  <conditionalFormatting sqref="E7:E39">
    <cfRule type="cellIs" dxfId="2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/>
  <dimension ref="B1:O94"/>
  <sheetViews>
    <sheetView showZeros="0" workbookViewId="0">
      <selection activeCell="C46" sqref="C15:F46"/>
    </sheetView>
  </sheetViews>
  <sheetFormatPr baseColWidth="10" defaultRowHeight="12.75"/>
  <cols>
    <col min="2" max="2" width="32.7109375" customWidth="1"/>
    <col min="3" max="3" width="16.5703125" customWidth="1"/>
    <col min="4" max="4" width="14.85546875" customWidth="1"/>
    <col min="6" max="6" width="12.5703125" style="72" customWidth="1"/>
    <col min="8" max="8" width="12.7109375" bestFit="1" customWidth="1"/>
  </cols>
  <sheetData>
    <row r="1" spans="2:15" ht="15">
      <c r="B1" s="288" t="s">
        <v>10</v>
      </c>
      <c r="C1" s="288"/>
      <c r="D1" s="288"/>
      <c r="E1" s="288"/>
      <c r="F1" s="288"/>
      <c r="G1" s="288"/>
      <c r="H1" s="288"/>
    </row>
    <row r="2" spans="2:15" ht="15">
      <c r="B2" s="288" t="str">
        <f>CONCATENATE("FUNDICION ALTONORTE - ",[4]DETALLE!Q7," 2009")</f>
        <v>FUNDICION ALTONORTE -  2009</v>
      </c>
      <c r="C2" s="288"/>
      <c r="D2" s="288"/>
      <c r="E2" s="288"/>
      <c r="F2" s="288"/>
      <c r="G2" s="288"/>
      <c r="H2" s="288"/>
    </row>
    <row r="3" spans="2:15" ht="6" customHeight="1">
      <c r="I3">
        <v>1000</v>
      </c>
    </row>
    <row r="4" spans="2:15" ht="15">
      <c r="B4" s="288" t="s">
        <v>41</v>
      </c>
      <c r="C4" s="288"/>
      <c r="D4" s="288"/>
      <c r="E4" s="288"/>
      <c r="F4" s="288"/>
      <c r="G4" s="288"/>
      <c r="H4" s="288"/>
      <c r="I4" s="73"/>
      <c r="J4" s="61"/>
      <c r="K4" s="61"/>
      <c r="L4" s="61"/>
      <c r="M4" s="61"/>
    </row>
    <row r="5" spans="2:15" ht="3.2" customHeight="1" thickBot="1">
      <c r="I5" s="61"/>
      <c r="J5" s="61"/>
      <c r="K5" s="61"/>
      <c r="L5" s="61"/>
      <c r="M5" s="61"/>
    </row>
    <row r="6" spans="2:15" ht="36" customHeight="1" thickTop="1" thickBot="1">
      <c r="B6" s="102" t="s">
        <v>30</v>
      </c>
      <c r="C6" s="68" t="s">
        <v>12</v>
      </c>
      <c r="D6" s="4" t="s">
        <v>25</v>
      </c>
      <c r="E6" s="18" t="s">
        <v>26</v>
      </c>
      <c r="F6" s="103" t="s">
        <v>24</v>
      </c>
      <c r="G6" s="5" t="s">
        <v>15</v>
      </c>
      <c r="I6" s="38"/>
      <c r="J6" s="38"/>
      <c r="K6" s="38"/>
      <c r="L6" s="74"/>
      <c r="M6" s="61"/>
    </row>
    <row r="7" spans="2:15" ht="15.75" thickTop="1">
      <c r="B7" s="113" t="s">
        <v>20</v>
      </c>
      <c r="C7" s="125"/>
      <c r="D7" s="114"/>
      <c r="E7" s="135"/>
      <c r="F7" s="137"/>
      <c r="G7" s="115">
        <f>IF(F7="s/m",,+E7*F7/100)</f>
        <v>0</v>
      </c>
      <c r="H7" s="1"/>
      <c r="I7" s="75"/>
      <c r="J7" s="76"/>
      <c r="K7" s="75"/>
      <c r="L7" s="86" t="s">
        <v>20</v>
      </c>
      <c r="M7" s="77"/>
      <c r="N7" s="1"/>
      <c r="O7" s="1"/>
    </row>
    <row r="8" spans="2:15" ht="15">
      <c r="B8" s="116" t="s">
        <v>20</v>
      </c>
      <c r="C8" s="126"/>
      <c r="D8" s="104"/>
      <c r="E8" s="71"/>
      <c r="F8" s="138"/>
      <c r="G8" s="117">
        <f>IF(F8="s/m",,+E8*F8/100)</f>
        <v>0</v>
      </c>
      <c r="H8" s="1"/>
      <c r="I8" s="75"/>
      <c r="J8" s="76"/>
      <c r="K8" s="75"/>
      <c r="L8" s="86" t="s">
        <v>21</v>
      </c>
      <c r="M8" s="77"/>
      <c r="N8" s="1"/>
      <c r="O8" s="1"/>
    </row>
    <row r="9" spans="2:15" ht="15">
      <c r="B9" s="116" t="s">
        <v>20</v>
      </c>
      <c r="C9" s="126"/>
      <c r="D9" s="104"/>
      <c r="E9" s="71"/>
      <c r="F9" s="136"/>
      <c r="G9" s="117">
        <f>IF(F9="s/m",,+E9*F9/100)</f>
        <v>0</v>
      </c>
      <c r="H9" s="1"/>
      <c r="I9" s="75"/>
      <c r="J9" s="76"/>
      <c r="K9" s="75"/>
      <c r="L9" s="86" t="s">
        <v>22</v>
      </c>
      <c r="M9" s="77"/>
      <c r="N9" s="1"/>
      <c r="O9" s="1"/>
    </row>
    <row r="10" spans="2:15" ht="15">
      <c r="B10" s="116" t="s">
        <v>20</v>
      </c>
      <c r="C10" s="126"/>
      <c r="D10" s="104"/>
      <c r="E10" s="71"/>
      <c r="F10" s="136"/>
      <c r="G10" s="117">
        <f>IF(F10="s/m",,+E10*F10/100)</f>
        <v>0</v>
      </c>
      <c r="H10" s="1"/>
      <c r="I10" s="75"/>
      <c r="J10" s="76"/>
      <c r="K10" s="75"/>
      <c r="L10" s="86" t="s">
        <v>23</v>
      </c>
      <c r="M10" s="77"/>
      <c r="N10" s="1"/>
      <c r="O10" s="1"/>
    </row>
    <row r="11" spans="2:15" ht="13.7" customHeight="1">
      <c r="B11" s="116"/>
      <c r="C11" s="127" t="s">
        <v>16</v>
      </c>
      <c r="D11" s="104"/>
      <c r="E11" s="99">
        <f>SUM(E7:E10)</f>
        <v>0</v>
      </c>
      <c r="F11" s="100" t="e">
        <f>+G11/E11*100</f>
        <v>#DIV/0!</v>
      </c>
      <c r="G11" s="99">
        <f>SUM(G7:G10)</f>
        <v>0</v>
      </c>
      <c r="H11" s="1"/>
      <c r="I11" s="75"/>
      <c r="J11" s="76"/>
      <c r="K11" s="75"/>
      <c r="L11" s="73"/>
      <c r="M11" s="77"/>
      <c r="N11" s="1"/>
      <c r="O11" s="1"/>
    </row>
    <row r="12" spans="2:15" ht="13.7" customHeight="1">
      <c r="B12" s="116" t="s">
        <v>21</v>
      </c>
      <c r="C12" s="105"/>
      <c r="D12" s="106"/>
      <c r="E12" s="67"/>
      <c r="F12" s="107"/>
      <c r="G12" s="119">
        <f>IF(F12="s/m",,+E12*F12/100)</f>
        <v>0</v>
      </c>
      <c r="H12" s="78"/>
      <c r="I12" s="75"/>
      <c r="J12" s="76"/>
      <c r="K12" s="75"/>
      <c r="L12" s="74"/>
      <c r="M12" s="77"/>
      <c r="N12" s="1"/>
      <c r="O12" s="1"/>
    </row>
    <row r="13" spans="2:15" ht="13.7" customHeight="1">
      <c r="B13" s="116" t="s">
        <v>21</v>
      </c>
      <c r="C13" s="105"/>
      <c r="D13" s="106"/>
      <c r="E13" s="67"/>
      <c r="F13" s="107"/>
      <c r="G13" s="119">
        <f>IF(F13="s/m",,+E13*F13/100)</f>
        <v>0</v>
      </c>
      <c r="H13" s="1"/>
      <c r="I13" s="75"/>
      <c r="J13" s="76"/>
      <c r="K13" s="75"/>
      <c r="L13" s="74"/>
      <c r="M13" s="77"/>
      <c r="N13" s="1"/>
      <c r="O13" s="1"/>
    </row>
    <row r="14" spans="2:15" ht="13.7" customHeight="1">
      <c r="B14" s="116"/>
      <c r="C14" s="128" t="s">
        <v>16</v>
      </c>
      <c r="D14" s="108"/>
      <c r="E14" s="99">
        <f>SUM(E12:E13)</f>
        <v>0</v>
      </c>
      <c r="F14" s="100" t="e">
        <f>+G14/E14*100</f>
        <v>#DIV/0!</v>
      </c>
      <c r="G14" s="118">
        <f>SUM(G12:G13)</f>
        <v>0</v>
      </c>
      <c r="H14" s="1"/>
      <c r="I14" s="75"/>
      <c r="J14" s="76"/>
      <c r="K14" s="75"/>
      <c r="L14" s="74"/>
      <c r="M14" s="77"/>
      <c r="N14" s="1"/>
      <c r="O14" s="1"/>
    </row>
    <row r="15" spans="2:15" ht="13.7" customHeight="1">
      <c r="B15" s="116" t="s">
        <v>23</v>
      </c>
      <c r="C15" s="105"/>
      <c r="D15" s="106"/>
      <c r="E15" s="71"/>
      <c r="F15" s="107"/>
      <c r="G15" s="119">
        <f t="shared" ref="G15:G45" si="0">IF(F15="s/m",,+E15*F15/100)</f>
        <v>0</v>
      </c>
      <c r="H15" s="1"/>
      <c r="I15" s="75"/>
      <c r="J15" s="76"/>
      <c r="K15" s="75"/>
      <c r="L15" s="74"/>
      <c r="M15" s="77"/>
      <c r="N15" s="1"/>
      <c r="O15" s="1"/>
    </row>
    <row r="16" spans="2:15" ht="13.7" customHeight="1">
      <c r="B16" s="116" t="s">
        <v>23</v>
      </c>
      <c r="C16" s="105"/>
      <c r="D16" s="106"/>
      <c r="E16" s="71"/>
      <c r="F16" s="107"/>
      <c r="G16" s="119">
        <f t="shared" si="0"/>
        <v>0</v>
      </c>
      <c r="H16" s="1"/>
      <c r="I16" s="75"/>
      <c r="J16" s="76"/>
      <c r="K16" s="75"/>
      <c r="L16" s="74"/>
      <c r="M16" s="77"/>
      <c r="N16" s="1"/>
      <c r="O16" s="1"/>
    </row>
    <row r="17" spans="2:15" ht="13.7" customHeight="1">
      <c r="B17" s="116" t="s">
        <v>23</v>
      </c>
      <c r="C17" s="105"/>
      <c r="D17" s="106"/>
      <c r="E17" s="71"/>
      <c r="F17" s="107"/>
      <c r="G17" s="119">
        <f t="shared" si="0"/>
        <v>0</v>
      </c>
      <c r="H17" s="1"/>
      <c r="I17" s="75"/>
      <c r="J17" s="76"/>
      <c r="K17" s="75"/>
      <c r="L17" s="74"/>
      <c r="M17" s="77"/>
      <c r="N17" s="1"/>
      <c r="O17" s="1"/>
    </row>
    <row r="18" spans="2:15" ht="13.7" customHeight="1">
      <c r="B18" s="116" t="s">
        <v>23</v>
      </c>
      <c r="C18" s="105"/>
      <c r="D18" s="106"/>
      <c r="E18" s="71"/>
      <c r="F18" s="107"/>
      <c r="G18" s="119">
        <f t="shared" si="0"/>
        <v>0</v>
      </c>
      <c r="H18" s="1"/>
      <c r="I18" s="75"/>
      <c r="J18" s="76"/>
      <c r="K18" s="75"/>
      <c r="L18" s="74"/>
      <c r="M18" s="77"/>
      <c r="N18" s="1"/>
      <c r="O18" s="1"/>
    </row>
    <row r="19" spans="2:15" ht="13.7" customHeight="1">
      <c r="B19" s="116" t="s">
        <v>23</v>
      </c>
      <c r="C19" s="105"/>
      <c r="D19" s="106"/>
      <c r="E19" s="71"/>
      <c r="F19" s="107"/>
      <c r="G19" s="119">
        <f t="shared" si="0"/>
        <v>0</v>
      </c>
      <c r="H19" s="1"/>
      <c r="I19" s="75"/>
      <c r="J19" s="76"/>
      <c r="K19" s="75"/>
      <c r="L19" s="74"/>
      <c r="M19" s="77"/>
      <c r="N19" s="1"/>
      <c r="O19" s="1"/>
    </row>
    <row r="20" spans="2:15" ht="13.7" customHeight="1">
      <c r="B20" s="116" t="s">
        <v>23</v>
      </c>
      <c r="C20" s="105"/>
      <c r="D20" s="106"/>
      <c r="E20" s="71"/>
      <c r="F20" s="107"/>
      <c r="G20" s="119">
        <f t="shared" si="0"/>
        <v>0</v>
      </c>
      <c r="H20" s="1"/>
      <c r="I20" s="75"/>
      <c r="J20" s="76"/>
      <c r="K20" s="75"/>
      <c r="L20" s="74"/>
      <c r="M20" s="77"/>
      <c r="N20" s="1"/>
      <c r="O20" s="1"/>
    </row>
    <row r="21" spans="2:15" ht="13.7" customHeight="1">
      <c r="B21" s="116" t="s">
        <v>23</v>
      </c>
      <c r="C21" s="105"/>
      <c r="D21" s="106"/>
      <c r="E21" s="71"/>
      <c r="F21" s="107"/>
      <c r="G21" s="119">
        <f t="shared" si="0"/>
        <v>0</v>
      </c>
      <c r="H21" s="1"/>
      <c r="I21" s="75"/>
      <c r="J21" s="76"/>
      <c r="K21" s="75"/>
      <c r="L21" s="74"/>
      <c r="M21" s="77"/>
      <c r="N21" s="1"/>
      <c r="O21" s="1"/>
    </row>
    <row r="22" spans="2:15" ht="13.7" customHeight="1">
      <c r="B22" s="116" t="s">
        <v>23</v>
      </c>
      <c r="C22" s="105"/>
      <c r="D22" s="106"/>
      <c r="E22" s="71"/>
      <c r="F22" s="107"/>
      <c r="G22" s="119">
        <f t="shared" si="0"/>
        <v>0</v>
      </c>
      <c r="H22" s="1"/>
      <c r="I22" s="75"/>
      <c r="J22" s="76"/>
      <c r="K22" s="75"/>
      <c r="L22" s="74"/>
      <c r="M22" s="77"/>
      <c r="N22" s="1"/>
      <c r="O22" s="1"/>
    </row>
    <row r="23" spans="2:15" ht="13.7" customHeight="1">
      <c r="B23" s="116" t="s">
        <v>23</v>
      </c>
      <c r="C23" s="105"/>
      <c r="D23" s="106"/>
      <c r="E23" s="71"/>
      <c r="F23" s="107"/>
      <c r="G23" s="119">
        <f t="shared" si="0"/>
        <v>0</v>
      </c>
      <c r="H23" s="1"/>
      <c r="I23" s="75"/>
      <c r="J23" s="76"/>
      <c r="K23" s="75"/>
      <c r="L23" s="74"/>
      <c r="M23" s="77"/>
      <c r="N23" s="1"/>
      <c r="O23" s="1"/>
    </row>
    <row r="24" spans="2:15" ht="13.7" customHeight="1">
      <c r="B24" s="116" t="s">
        <v>23</v>
      </c>
      <c r="C24" s="105"/>
      <c r="D24" s="106"/>
      <c r="E24" s="71"/>
      <c r="F24" s="107"/>
      <c r="G24" s="119">
        <f t="shared" si="0"/>
        <v>0</v>
      </c>
      <c r="H24" s="1"/>
      <c r="I24" s="75"/>
      <c r="J24" s="76"/>
      <c r="K24" s="75"/>
      <c r="L24" s="74"/>
      <c r="M24" s="77"/>
      <c r="N24" s="1"/>
      <c r="O24" s="1"/>
    </row>
    <row r="25" spans="2:15" ht="13.7" customHeight="1">
      <c r="B25" s="116" t="s">
        <v>23</v>
      </c>
      <c r="C25" s="105"/>
      <c r="D25" s="106"/>
      <c r="E25" s="71"/>
      <c r="F25" s="107"/>
      <c r="G25" s="119">
        <f t="shared" si="0"/>
        <v>0</v>
      </c>
      <c r="H25" s="1"/>
      <c r="I25" s="75"/>
      <c r="J25" s="76"/>
      <c r="K25" s="75"/>
      <c r="L25" s="74"/>
      <c r="M25" s="77"/>
      <c r="N25" s="1"/>
      <c r="O25" s="1"/>
    </row>
    <row r="26" spans="2:15" ht="13.7" customHeight="1">
      <c r="B26" s="116" t="s">
        <v>23</v>
      </c>
      <c r="C26" s="105"/>
      <c r="D26" s="106"/>
      <c r="E26" s="71"/>
      <c r="F26" s="107"/>
      <c r="G26" s="119">
        <f t="shared" si="0"/>
        <v>0</v>
      </c>
      <c r="H26" s="1"/>
      <c r="I26" s="75"/>
      <c r="J26" s="76"/>
      <c r="K26" s="75"/>
      <c r="L26" s="74"/>
      <c r="M26" s="77"/>
      <c r="N26" s="1"/>
      <c r="O26" s="1"/>
    </row>
    <row r="27" spans="2:15" ht="13.7" customHeight="1">
      <c r="B27" s="116" t="s">
        <v>23</v>
      </c>
      <c r="C27" s="105"/>
      <c r="D27" s="106"/>
      <c r="E27" s="71"/>
      <c r="F27" s="107"/>
      <c r="G27" s="119">
        <f t="shared" si="0"/>
        <v>0</v>
      </c>
      <c r="H27" s="1"/>
      <c r="I27" s="75"/>
      <c r="J27" s="76"/>
      <c r="K27" s="75"/>
      <c r="L27" s="74"/>
      <c r="M27" s="77"/>
      <c r="N27" s="1"/>
      <c r="O27" s="1"/>
    </row>
    <row r="28" spans="2:15" ht="13.7" customHeight="1">
      <c r="B28" s="116" t="s">
        <v>23</v>
      </c>
      <c r="C28" s="105"/>
      <c r="D28" s="106"/>
      <c r="E28" s="71"/>
      <c r="F28" s="107"/>
      <c r="G28" s="119">
        <f t="shared" si="0"/>
        <v>0</v>
      </c>
      <c r="H28" s="1"/>
      <c r="I28" s="75"/>
      <c r="J28" s="76"/>
      <c r="K28" s="75"/>
      <c r="L28" s="74"/>
      <c r="M28" s="77"/>
      <c r="N28" s="1"/>
      <c r="O28" s="1"/>
    </row>
    <row r="29" spans="2:15" ht="13.7" customHeight="1">
      <c r="B29" s="116" t="s">
        <v>23</v>
      </c>
      <c r="C29" s="105"/>
      <c r="D29" s="106"/>
      <c r="E29" s="71"/>
      <c r="F29" s="107"/>
      <c r="G29" s="119">
        <f t="shared" si="0"/>
        <v>0</v>
      </c>
      <c r="H29" s="1"/>
      <c r="I29" s="75"/>
      <c r="J29" s="76"/>
      <c r="K29" s="75"/>
      <c r="L29" s="74"/>
      <c r="M29" s="77"/>
      <c r="N29" s="1"/>
      <c r="O29" s="1"/>
    </row>
    <row r="30" spans="2:15" ht="13.7" customHeight="1">
      <c r="B30" s="116" t="s">
        <v>23</v>
      </c>
      <c r="C30" s="105"/>
      <c r="D30" s="106"/>
      <c r="E30" s="71"/>
      <c r="F30" s="107"/>
      <c r="G30" s="119">
        <f t="shared" si="0"/>
        <v>0</v>
      </c>
      <c r="H30" s="1"/>
      <c r="I30" s="75"/>
      <c r="J30" s="76"/>
      <c r="K30" s="75"/>
      <c r="L30" s="74"/>
      <c r="M30" s="77"/>
      <c r="N30" s="1"/>
      <c r="O30" s="1"/>
    </row>
    <row r="31" spans="2:15" ht="13.7" customHeight="1">
      <c r="B31" s="116" t="s">
        <v>23</v>
      </c>
      <c r="C31" s="105"/>
      <c r="D31" s="106"/>
      <c r="E31" s="71"/>
      <c r="F31" s="107"/>
      <c r="G31" s="119">
        <f t="shared" si="0"/>
        <v>0</v>
      </c>
      <c r="H31" s="1"/>
      <c r="I31" s="75"/>
      <c r="J31" s="76"/>
      <c r="K31" s="75"/>
      <c r="L31" s="74"/>
      <c r="M31" s="77"/>
      <c r="N31" s="1"/>
      <c r="O31" s="1"/>
    </row>
    <row r="32" spans="2:15" ht="13.7" customHeight="1">
      <c r="B32" s="116" t="s">
        <v>23</v>
      </c>
      <c r="C32" s="105"/>
      <c r="D32" s="106"/>
      <c r="E32" s="71"/>
      <c r="F32" s="107"/>
      <c r="G32" s="119">
        <f t="shared" si="0"/>
        <v>0</v>
      </c>
      <c r="H32" s="1"/>
      <c r="I32" s="75"/>
      <c r="J32" s="76"/>
      <c r="K32" s="75"/>
      <c r="L32" s="74"/>
      <c r="M32" s="77"/>
      <c r="N32" s="1"/>
      <c r="O32" s="1"/>
    </row>
    <row r="33" spans="2:15" ht="13.7" customHeight="1">
      <c r="B33" s="116" t="s">
        <v>23</v>
      </c>
      <c r="C33" s="105"/>
      <c r="D33" s="106"/>
      <c r="E33" s="71"/>
      <c r="F33" s="107"/>
      <c r="G33" s="119">
        <f t="shared" si="0"/>
        <v>0</v>
      </c>
      <c r="H33" s="1"/>
      <c r="I33" s="75"/>
      <c r="J33" s="76"/>
      <c r="K33" s="75"/>
      <c r="L33" s="74"/>
      <c r="M33" s="77"/>
      <c r="N33" s="1"/>
      <c r="O33" s="1"/>
    </row>
    <row r="34" spans="2:15" ht="13.7" customHeight="1">
      <c r="B34" s="116" t="s">
        <v>23</v>
      </c>
      <c r="C34" s="105"/>
      <c r="D34" s="106"/>
      <c r="E34" s="71"/>
      <c r="F34" s="107"/>
      <c r="G34" s="119">
        <f t="shared" si="0"/>
        <v>0</v>
      </c>
      <c r="H34" s="1"/>
      <c r="I34" s="75"/>
      <c r="J34" s="76"/>
      <c r="K34" s="75"/>
      <c r="L34" s="74"/>
      <c r="M34" s="77"/>
      <c r="N34" s="1"/>
      <c r="O34" s="1"/>
    </row>
    <row r="35" spans="2:15" ht="13.7" customHeight="1">
      <c r="B35" s="116" t="s">
        <v>23</v>
      </c>
      <c r="C35" s="105"/>
      <c r="D35" s="106"/>
      <c r="E35" s="71"/>
      <c r="F35" s="107"/>
      <c r="G35" s="119">
        <f t="shared" si="0"/>
        <v>0</v>
      </c>
      <c r="H35" s="1"/>
      <c r="I35" s="75"/>
      <c r="J35" s="76"/>
      <c r="K35" s="75"/>
      <c r="L35" s="74"/>
      <c r="M35" s="77"/>
      <c r="N35" s="1"/>
      <c r="O35" s="1"/>
    </row>
    <row r="36" spans="2:15" ht="13.7" customHeight="1">
      <c r="B36" s="116" t="s">
        <v>23</v>
      </c>
      <c r="C36" s="105"/>
      <c r="D36" s="106"/>
      <c r="E36" s="71"/>
      <c r="F36" s="107"/>
      <c r="G36" s="119">
        <f t="shared" si="0"/>
        <v>0</v>
      </c>
      <c r="H36" s="1"/>
      <c r="I36" s="75"/>
      <c r="J36" s="76"/>
      <c r="K36" s="75"/>
      <c r="L36" s="74"/>
      <c r="M36" s="77"/>
      <c r="N36" s="1"/>
      <c r="O36" s="1"/>
    </row>
    <row r="37" spans="2:15" ht="13.7" customHeight="1">
      <c r="B37" s="116" t="s">
        <v>23</v>
      </c>
      <c r="C37" s="105"/>
      <c r="D37" s="140"/>
      <c r="E37" s="141"/>
      <c r="F37" s="107"/>
      <c r="G37" s="119">
        <f t="shared" si="0"/>
        <v>0</v>
      </c>
      <c r="H37" s="1"/>
      <c r="I37" s="75"/>
      <c r="J37" s="76"/>
      <c r="K37" s="75"/>
      <c r="L37" s="74"/>
      <c r="M37" s="77"/>
      <c r="N37" s="1"/>
      <c r="O37" s="1"/>
    </row>
    <row r="38" spans="2:15" ht="13.7" customHeight="1">
      <c r="B38" s="116" t="s">
        <v>23</v>
      </c>
      <c r="C38" s="105"/>
      <c r="D38" s="140"/>
      <c r="E38" s="142"/>
      <c r="F38" s="107"/>
      <c r="G38" s="119">
        <f t="shared" si="0"/>
        <v>0</v>
      </c>
      <c r="H38" s="1"/>
      <c r="I38" s="75"/>
      <c r="J38" s="76"/>
      <c r="K38" s="75"/>
      <c r="L38" s="74"/>
      <c r="M38" s="77"/>
      <c r="N38" s="1"/>
      <c r="O38" s="1"/>
    </row>
    <row r="39" spans="2:15" ht="13.7" customHeight="1">
      <c r="B39" s="116" t="s">
        <v>23</v>
      </c>
      <c r="C39" s="105"/>
      <c r="D39" s="140"/>
      <c r="E39" s="142"/>
      <c r="F39" s="107"/>
      <c r="G39" s="119">
        <f t="shared" si="0"/>
        <v>0</v>
      </c>
      <c r="H39" s="1"/>
      <c r="I39" s="75"/>
      <c r="J39" s="76"/>
      <c r="K39" s="75"/>
      <c r="L39" s="74"/>
      <c r="M39" s="77"/>
      <c r="N39" s="1"/>
      <c r="O39" s="1"/>
    </row>
    <row r="40" spans="2:15" ht="13.7" customHeight="1">
      <c r="B40" s="116" t="s">
        <v>23</v>
      </c>
      <c r="C40" s="105"/>
      <c r="D40" s="140"/>
      <c r="E40" s="142"/>
      <c r="F40" s="107"/>
      <c r="G40" s="119">
        <f t="shared" si="0"/>
        <v>0</v>
      </c>
      <c r="H40" s="1"/>
      <c r="I40" s="75"/>
      <c r="J40" s="76"/>
      <c r="K40" s="75"/>
      <c r="L40" s="74"/>
      <c r="M40" s="77"/>
      <c r="N40" s="1"/>
      <c r="O40" s="1"/>
    </row>
    <row r="41" spans="2:15" ht="13.7" customHeight="1">
      <c r="B41" s="116" t="s">
        <v>23</v>
      </c>
      <c r="C41" s="105"/>
      <c r="D41" s="140"/>
      <c r="E41" s="142"/>
      <c r="F41" s="107"/>
      <c r="G41" s="119">
        <f t="shared" si="0"/>
        <v>0</v>
      </c>
      <c r="H41" s="1"/>
      <c r="I41" s="75"/>
      <c r="J41" s="76"/>
      <c r="K41" s="75"/>
      <c r="L41" s="74"/>
      <c r="M41" s="77"/>
      <c r="N41" s="1"/>
      <c r="O41" s="1"/>
    </row>
    <row r="42" spans="2:15" ht="13.7" customHeight="1">
      <c r="B42" s="116" t="s">
        <v>23</v>
      </c>
      <c r="C42" s="105"/>
      <c r="D42" s="140"/>
      <c r="E42" s="142"/>
      <c r="F42" s="107"/>
      <c r="G42" s="119">
        <f t="shared" si="0"/>
        <v>0</v>
      </c>
      <c r="H42" s="1"/>
      <c r="I42" s="75"/>
      <c r="J42" s="76"/>
      <c r="K42" s="75"/>
      <c r="L42" s="74"/>
      <c r="M42" s="77"/>
      <c r="N42" s="1"/>
      <c r="O42" s="1"/>
    </row>
    <row r="43" spans="2:15" ht="13.7" customHeight="1">
      <c r="B43" s="116" t="s">
        <v>23</v>
      </c>
      <c r="C43" s="105"/>
      <c r="D43" s="140"/>
      <c r="E43" s="141"/>
      <c r="F43" s="107"/>
      <c r="G43" s="119">
        <f t="shared" si="0"/>
        <v>0</v>
      </c>
      <c r="H43" s="1"/>
      <c r="I43" s="75"/>
      <c r="J43" s="76"/>
      <c r="K43" s="75"/>
      <c r="L43" s="74"/>
      <c r="M43" s="77"/>
      <c r="N43" s="1"/>
      <c r="O43" s="1"/>
    </row>
    <row r="44" spans="2:15" ht="13.7" customHeight="1">
      <c r="B44" s="116" t="s">
        <v>23</v>
      </c>
      <c r="C44" s="105"/>
      <c r="D44" s="108"/>
      <c r="E44" s="109"/>
      <c r="F44" s="107"/>
      <c r="G44" s="119">
        <f t="shared" si="0"/>
        <v>0</v>
      </c>
      <c r="H44" s="1"/>
      <c r="I44" s="75"/>
      <c r="J44" s="76"/>
      <c r="K44" s="75"/>
      <c r="L44" s="74"/>
      <c r="M44" s="77"/>
      <c r="N44" s="1"/>
      <c r="O44" s="1"/>
    </row>
    <row r="45" spans="2:15" ht="13.7" customHeight="1">
      <c r="B45" s="116" t="s">
        <v>23</v>
      </c>
      <c r="C45" s="105"/>
      <c r="D45" s="108"/>
      <c r="E45" s="109"/>
      <c r="F45" s="107"/>
      <c r="G45" s="119">
        <f t="shared" si="0"/>
        <v>0</v>
      </c>
      <c r="H45" s="1"/>
      <c r="I45" s="75"/>
      <c r="J45" s="76"/>
      <c r="K45" s="75"/>
      <c r="L45" s="74"/>
      <c r="M45" s="77"/>
      <c r="N45" s="1"/>
      <c r="O45" s="1"/>
    </row>
    <row r="46" spans="2:15" ht="13.7" customHeight="1">
      <c r="B46" s="116" t="s">
        <v>23</v>
      </c>
      <c r="C46" s="105"/>
      <c r="D46" s="108"/>
      <c r="E46" s="109"/>
      <c r="F46" s="107"/>
      <c r="G46" s="119">
        <f t="shared" ref="G46:G82" si="1">IF(F46="s/m",,+E46*F46/100)</f>
        <v>0</v>
      </c>
      <c r="H46" s="1"/>
      <c r="I46" s="75"/>
      <c r="J46" s="76"/>
      <c r="K46" s="75"/>
      <c r="L46" s="74"/>
      <c r="M46" s="77"/>
      <c r="N46" s="1"/>
      <c r="O46" s="1"/>
    </row>
    <row r="47" spans="2:15" ht="13.7" hidden="1" customHeight="1">
      <c r="B47" s="116"/>
      <c r="C47" s="105"/>
      <c r="D47" s="108"/>
      <c r="E47" s="109"/>
      <c r="F47" s="110"/>
      <c r="G47" s="119">
        <f t="shared" si="1"/>
        <v>0</v>
      </c>
      <c r="H47" s="1"/>
      <c r="I47" s="75"/>
      <c r="J47" s="76"/>
      <c r="K47" s="75"/>
      <c r="L47" s="74"/>
      <c r="M47" s="77"/>
      <c r="N47" s="1"/>
      <c r="O47" s="1"/>
    </row>
    <row r="48" spans="2:15" ht="13.7" hidden="1" customHeight="1">
      <c r="B48" s="116"/>
      <c r="C48" s="105"/>
      <c r="D48" s="108"/>
      <c r="E48" s="109"/>
      <c r="F48" s="110"/>
      <c r="G48" s="119">
        <f t="shared" si="1"/>
        <v>0</v>
      </c>
      <c r="H48" s="1"/>
      <c r="I48" s="75"/>
      <c r="J48" s="76"/>
      <c r="K48" s="75"/>
      <c r="L48" s="74"/>
      <c r="M48" s="77"/>
      <c r="N48" s="1"/>
      <c r="O48" s="1"/>
    </row>
    <row r="49" spans="2:15" ht="13.7" hidden="1" customHeight="1">
      <c r="B49" s="116"/>
      <c r="C49" s="105"/>
      <c r="D49" s="108"/>
      <c r="E49" s="109"/>
      <c r="F49" s="110"/>
      <c r="G49" s="119">
        <f t="shared" si="1"/>
        <v>0</v>
      </c>
      <c r="H49" s="1"/>
      <c r="I49" s="75"/>
      <c r="J49" s="76"/>
      <c r="K49" s="75"/>
      <c r="L49" s="74"/>
      <c r="M49" s="77"/>
      <c r="N49" s="1"/>
      <c r="O49" s="1"/>
    </row>
    <row r="50" spans="2:15" ht="13.7" hidden="1" customHeight="1">
      <c r="B50" s="116"/>
      <c r="C50" s="105"/>
      <c r="D50" s="108"/>
      <c r="E50" s="109"/>
      <c r="F50" s="110"/>
      <c r="G50" s="119">
        <f t="shared" si="1"/>
        <v>0</v>
      </c>
      <c r="H50" s="1"/>
      <c r="I50" s="75"/>
      <c r="J50" s="76"/>
      <c r="K50" s="75"/>
      <c r="L50" s="74"/>
      <c r="M50" s="77"/>
      <c r="N50" s="1"/>
      <c r="O50" s="1"/>
    </row>
    <row r="51" spans="2:15" ht="13.7" hidden="1" customHeight="1">
      <c r="B51" s="116"/>
      <c r="C51" s="105"/>
      <c r="D51" s="108"/>
      <c r="E51" s="109"/>
      <c r="F51" s="110"/>
      <c r="G51" s="119">
        <f t="shared" si="1"/>
        <v>0</v>
      </c>
      <c r="H51" s="1"/>
      <c r="I51" s="75"/>
      <c r="J51" s="76"/>
      <c r="K51" s="75"/>
      <c r="L51" s="74"/>
      <c r="M51" s="77"/>
      <c r="N51" s="1"/>
      <c r="O51" s="1"/>
    </row>
    <row r="52" spans="2:15" ht="13.7" hidden="1" customHeight="1">
      <c r="B52" s="116"/>
      <c r="C52" s="105"/>
      <c r="D52" s="108"/>
      <c r="E52" s="109"/>
      <c r="F52" s="110"/>
      <c r="G52" s="119">
        <f t="shared" si="1"/>
        <v>0</v>
      </c>
      <c r="H52" s="1"/>
      <c r="I52" s="75"/>
      <c r="J52" s="76"/>
      <c r="K52" s="75"/>
      <c r="L52" s="74"/>
      <c r="M52" s="77"/>
      <c r="N52" s="1"/>
      <c r="O52" s="1"/>
    </row>
    <row r="53" spans="2:15" ht="13.7" hidden="1" customHeight="1">
      <c r="B53" s="116"/>
      <c r="C53" s="105"/>
      <c r="D53" s="108"/>
      <c r="E53" s="109"/>
      <c r="F53" s="110"/>
      <c r="G53" s="119">
        <f t="shared" si="1"/>
        <v>0</v>
      </c>
      <c r="H53" s="1"/>
      <c r="I53" s="75"/>
      <c r="J53" s="76"/>
      <c r="K53" s="75"/>
      <c r="L53" s="74"/>
      <c r="M53" s="77"/>
      <c r="N53" s="1"/>
      <c r="O53" s="1"/>
    </row>
    <row r="54" spans="2:15" ht="13.7" hidden="1" customHeight="1">
      <c r="B54" s="116"/>
      <c r="C54" s="105"/>
      <c r="D54" s="108"/>
      <c r="E54" s="109"/>
      <c r="F54" s="110"/>
      <c r="G54" s="119">
        <f t="shared" si="1"/>
        <v>0</v>
      </c>
      <c r="H54" s="1"/>
      <c r="I54" s="75"/>
      <c r="J54" s="76"/>
      <c r="K54" s="75"/>
      <c r="L54" s="74"/>
      <c r="M54" s="77"/>
      <c r="N54" s="1"/>
      <c r="O54" s="1"/>
    </row>
    <row r="55" spans="2:15" ht="13.7" hidden="1" customHeight="1">
      <c r="B55" s="116"/>
      <c r="C55" s="105"/>
      <c r="D55" s="108"/>
      <c r="E55" s="109"/>
      <c r="F55" s="110"/>
      <c r="G55" s="119">
        <f t="shared" si="1"/>
        <v>0</v>
      </c>
      <c r="H55" s="1"/>
      <c r="I55" s="75"/>
      <c r="J55" s="76"/>
      <c r="K55" s="75"/>
      <c r="L55" s="74"/>
      <c r="M55" s="77"/>
      <c r="N55" s="1"/>
      <c r="O55" s="1"/>
    </row>
    <row r="56" spans="2:15" ht="13.7" hidden="1" customHeight="1">
      <c r="B56" s="116"/>
      <c r="C56" s="105"/>
      <c r="D56" s="108"/>
      <c r="E56" s="109"/>
      <c r="F56" s="110"/>
      <c r="G56" s="119">
        <f t="shared" si="1"/>
        <v>0</v>
      </c>
      <c r="H56" s="1"/>
      <c r="I56" s="75"/>
      <c r="J56" s="76"/>
      <c r="K56" s="75"/>
      <c r="L56" s="74"/>
      <c r="M56" s="77"/>
      <c r="N56" s="1"/>
      <c r="O56" s="1"/>
    </row>
    <row r="57" spans="2:15" ht="13.7" hidden="1" customHeight="1">
      <c r="B57" s="116"/>
      <c r="C57" s="105"/>
      <c r="D57" s="108"/>
      <c r="E57" s="109"/>
      <c r="F57" s="111"/>
      <c r="G57" s="119">
        <f t="shared" si="1"/>
        <v>0</v>
      </c>
      <c r="H57" s="1"/>
      <c r="I57" s="75"/>
      <c r="J57" s="76"/>
      <c r="K57" s="75"/>
      <c r="L57" s="74"/>
      <c r="M57" s="77"/>
      <c r="N57" s="1"/>
      <c r="O57" s="1"/>
    </row>
    <row r="58" spans="2:15" ht="13.7" hidden="1" customHeight="1">
      <c r="B58" s="116"/>
      <c r="C58" s="105"/>
      <c r="D58" s="108"/>
      <c r="E58" s="109"/>
      <c r="F58" s="112"/>
      <c r="G58" s="119">
        <f t="shared" si="1"/>
        <v>0</v>
      </c>
      <c r="H58" s="1"/>
      <c r="I58" s="75"/>
      <c r="J58" s="76"/>
      <c r="K58" s="75"/>
      <c r="L58" s="74"/>
      <c r="M58" s="77"/>
      <c r="N58" s="1"/>
      <c r="O58" s="1"/>
    </row>
    <row r="59" spans="2:15" ht="13.7" hidden="1" customHeight="1">
      <c r="B59" s="116"/>
      <c r="C59" s="105"/>
      <c r="D59" s="108"/>
      <c r="E59" s="109"/>
      <c r="F59" s="112"/>
      <c r="G59" s="119">
        <f t="shared" si="1"/>
        <v>0</v>
      </c>
      <c r="H59" s="1"/>
      <c r="I59" s="75"/>
      <c r="J59" s="76"/>
      <c r="K59" s="75"/>
      <c r="L59" s="74"/>
      <c r="M59" s="77"/>
      <c r="N59" s="1"/>
      <c r="O59" s="1"/>
    </row>
    <row r="60" spans="2:15" ht="13.7" hidden="1" customHeight="1">
      <c r="B60" s="116"/>
      <c r="C60" s="105"/>
      <c r="D60" s="108"/>
      <c r="E60" s="109"/>
      <c r="F60" s="112"/>
      <c r="G60" s="119">
        <f t="shared" si="1"/>
        <v>0</v>
      </c>
      <c r="H60" s="1"/>
      <c r="I60" s="75"/>
      <c r="J60" s="76"/>
      <c r="K60" s="75"/>
      <c r="L60" s="74"/>
      <c r="M60" s="77"/>
      <c r="N60" s="1"/>
      <c r="O60" s="1"/>
    </row>
    <row r="61" spans="2:15" ht="13.7" hidden="1" customHeight="1">
      <c r="B61" s="116"/>
      <c r="C61" s="105"/>
      <c r="D61" s="108"/>
      <c r="E61" s="109"/>
      <c r="F61" s="112"/>
      <c r="G61" s="119">
        <f t="shared" si="1"/>
        <v>0</v>
      </c>
      <c r="H61" s="1"/>
      <c r="I61" s="75"/>
      <c r="J61" s="76"/>
      <c r="K61" s="75"/>
      <c r="L61" s="74"/>
      <c r="M61" s="77"/>
      <c r="N61" s="1"/>
      <c r="O61" s="1"/>
    </row>
    <row r="62" spans="2:15" ht="13.7" hidden="1" customHeight="1">
      <c r="B62" s="116"/>
      <c r="C62" s="105"/>
      <c r="D62" s="108"/>
      <c r="E62" s="109"/>
      <c r="F62" s="112"/>
      <c r="G62" s="119">
        <f t="shared" si="1"/>
        <v>0</v>
      </c>
      <c r="H62" s="1"/>
      <c r="I62" s="75"/>
      <c r="J62" s="76"/>
      <c r="K62" s="75"/>
      <c r="L62" s="74"/>
      <c r="M62" s="77"/>
      <c r="N62" s="1"/>
      <c r="O62" s="1"/>
    </row>
    <row r="63" spans="2:15" ht="13.7" hidden="1" customHeight="1">
      <c r="B63" s="116"/>
      <c r="C63" s="105"/>
      <c r="D63" s="108"/>
      <c r="E63" s="109"/>
      <c r="F63" s="112"/>
      <c r="G63" s="119">
        <f t="shared" si="1"/>
        <v>0</v>
      </c>
      <c r="H63" s="1"/>
      <c r="I63" s="75"/>
      <c r="J63" s="76"/>
      <c r="K63" s="75"/>
      <c r="L63" s="74"/>
      <c r="M63" s="77"/>
      <c r="N63" s="1"/>
      <c r="O63" s="1"/>
    </row>
    <row r="64" spans="2:15" ht="13.7" hidden="1" customHeight="1">
      <c r="B64" s="116"/>
      <c r="C64" s="105"/>
      <c r="D64" s="108"/>
      <c r="E64" s="109"/>
      <c r="F64" s="112"/>
      <c r="G64" s="119">
        <f t="shared" si="1"/>
        <v>0</v>
      </c>
      <c r="H64" s="1"/>
      <c r="I64" s="75"/>
      <c r="J64" s="76"/>
      <c r="K64" s="75"/>
      <c r="L64" s="74"/>
      <c r="M64" s="77"/>
      <c r="N64" s="1"/>
      <c r="O64" s="1"/>
    </row>
    <row r="65" spans="2:15" ht="13.7" hidden="1" customHeight="1">
      <c r="B65" s="116"/>
      <c r="C65" s="105"/>
      <c r="D65" s="108"/>
      <c r="E65" s="109"/>
      <c r="F65" s="112"/>
      <c r="G65" s="119">
        <f t="shared" si="1"/>
        <v>0</v>
      </c>
      <c r="H65" s="1"/>
      <c r="I65" s="75"/>
      <c r="J65" s="76"/>
      <c r="K65" s="75"/>
      <c r="L65" s="74"/>
      <c r="M65" s="77"/>
      <c r="N65" s="1"/>
      <c r="O65" s="1"/>
    </row>
    <row r="66" spans="2:15" ht="13.7" hidden="1" customHeight="1">
      <c r="B66" s="116"/>
      <c r="C66" s="105"/>
      <c r="D66" s="108"/>
      <c r="E66" s="109"/>
      <c r="F66" s="112"/>
      <c r="G66" s="119">
        <f t="shared" si="1"/>
        <v>0</v>
      </c>
      <c r="H66" s="1"/>
      <c r="I66" s="75"/>
      <c r="J66" s="76"/>
      <c r="K66" s="75"/>
      <c r="L66" s="74"/>
      <c r="M66" s="77"/>
      <c r="N66" s="1"/>
      <c r="O66" s="1"/>
    </row>
    <row r="67" spans="2:15" ht="13.7" hidden="1" customHeight="1">
      <c r="B67" s="116"/>
      <c r="C67" s="105"/>
      <c r="D67" s="108"/>
      <c r="E67" s="109"/>
      <c r="F67" s="112"/>
      <c r="G67" s="119">
        <f t="shared" si="1"/>
        <v>0</v>
      </c>
      <c r="H67" s="1"/>
      <c r="I67" s="75"/>
      <c r="J67" s="76"/>
      <c r="K67" s="75"/>
      <c r="L67" s="74"/>
      <c r="M67" s="77"/>
      <c r="N67" s="1"/>
      <c r="O67" s="1"/>
    </row>
    <row r="68" spans="2:15" ht="13.7" hidden="1" customHeight="1">
      <c r="B68" s="116"/>
      <c r="C68" s="105"/>
      <c r="D68" s="108"/>
      <c r="E68" s="109"/>
      <c r="F68" s="112"/>
      <c r="G68" s="119">
        <f t="shared" si="1"/>
        <v>0</v>
      </c>
      <c r="H68" s="1"/>
      <c r="I68" s="75"/>
      <c r="J68" s="76"/>
      <c r="K68" s="75"/>
      <c r="L68" s="74"/>
      <c r="M68" s="77"/>
      <c r="N68" s="1"/>
      <c r="O68" s="1"/>
    </row>
    <row r="69" spans="2:15" ht="13.7" hidden="1" customHeight="1">
      <c r="B69" s="116"/>
      <c r="C69" s="105"/>
      <c r="D69" s="108"/>
      <c r="E69" s="109"/>
      <c r="F69" s="112"/>
      <c r="G69" s="119">
        <f t="shared" si="1"/>
        <v>0</v>
      </c>
      <c r="H69" s="1"/>
      <c r="I69" s="75"/>
      <c r="J69" s="76"/>
      <c r="K69" s="75"/>
      <c r="L69" s="74"/>
      <c r="M69" s="77"/>
      <c r="N69" s="1"/>
      <c r="O69" s="1"/>
    </row>
    <row r="70" spans="2:15" ht="13.7" hidden="1" customHeight="1">
      <c r="B70" s="116"/>
      <c r="C70" s="105"/>
      <c r="D70" s="108"/>
      <c r="E70" s="109"/>
      <c r="F70" s="112"/>
      <c r="G70" s="119">
        <f t="shared" si="1"/>
        <v>0</v>
      </c>
      <c r="H70" s="1"/>
      <c r="I70" s="75"/>
      <c r="J70" s="76"/>
      <c r="K70" s="75"/>
      <c r="L70" s="74"/>
      <c r="M70" s="77"/>
      <c r="N70" s="1"/>
      <c r="O70" s="1"/>
    </row>
    <row r="71" spans="2:15" ht="13.7" hidden="1" customHeight="1">
      <c r="B71" s="116"/>
      <c r="C71" s="105"/>
      <c r="D71" s="108"/>
      <c r="E71" s="109"/>
      <c r="F71" s="112"/>
      <c r="G71" s="119">
        <f t="shared" si="1"/>
        <v>0</v>
      </c>
      <c r="H71" s="1"/>
      <c r="I71" s="75"/>
      <c r="J71" s="76"/>
      <c r="K71" s="75"/>
      <c r="L71" s="74"/>
      <c r="M71" s="77"/>
      <c r="N71" s="1"/>
      <c r="O71" s="1"/>
    </row>
    <row r="72" spans="2:15" ht="13.7" hidden="1" customHeight="1">
      <c r="B72" s="116"/>
      <c r="C72" s="105"/>
      <c r="D72" s="108"/>
      <c r="E72" s="109"/>
      <c r="F72" s="112"/>
      <c r="G72" s="119">
        <f t="shared" si="1"/>
        <v>0</v>
      </c>
      <c r="H72" s="1"/>
      <c r="I72" s="75"/>
      <c r="J72" s="76"/>
      <c r="K72" s="75"/>
      <c r="L72" s="74"/>
      <c r="M72" s="77"/>
      <c r="N72" s="1"/>
      <c r="O72" s="1"/>
    </row>
    <row r="73" spans="2:15" ht="13.7" hidden="1" customHeight="1">
      <c r="B73" s="116"/>
      <c r="C73" s="105"/>
      <c r="D73" s="108"/>
      <c r="E73" s="109"/>
      <c r="F73" s="112"/>
      <c r="G73" s="119">
        <f t="shared" si="1"/>
        <v>0</v>
      </c>
      <c r="H73" s="1"/>
      <c r="I73" s="75"/>
      <c r="J73" s="76"/>
      <c r="K73" s="75"/>
      <c r="L73" s="74"/>
      <c r="M73" s="77"/>
      <c r="N73" s="1"/>
      <c r="O73" s="1"/>
    </row>
    <row r="74" spans="2:15" ht="13.7" hidden="1" customHeight="1">
      <c r="B74" s="116"/>
      <c r="C74" s="105"/>
      <c r="D74" s="108"/>
      <c r="E74" s="109"/>
      <c r="F74" s="112"/>
      <c r="G74" s="119">
        <f t="shared" si="1"/>
        <v>0</v>
      </c>
      <c r="H74" s="1"/>
      <c r="I74" s="75"/>
      <c r="J74" s="76"/>
      <c r="K74" s="75"/>
      <c r="L74" s="74"/>
      <c r="M74" s="77"/>
      <c r="N74" s="1"/>
      <c r="O74" s="1"/>
    </row>
    <row r="75" spans="2:15" ht="13.7" hidden="1" customHeight="1">
      <c r="B75" s="116"/>
      <c r="C75" s="105"/>
      <c r="D75" s="108"/>
      <c r="E75" s="109"/>
      <c r="F75" s="112"/>
      <c r="G75" s="119">
        <f t="shared" si="1"/>
        <v>0</v>
      </c>
      <c r="H75" s="1"/>
      <c r="I75" s="75"/>
      <c r="J75" s="76"/>
      <c r="K75" s="75"/>
      <c r="L75" s="74"/>
      <c r="M75" s="77"/>
      <c r="N75" s="1"/>
      <c r="O75" s="1"/>
    </row>
    <row r="76" spans="2:15" ht="13.7" hidden="1" customHeight="1">
      <c r="B76" s="116"/>
      <c r="C76" s="105"/>
      <c r="D76" s="108"/>
      <c r="E76" s="109"/>
      <c r="F76" s="112"/>
      <c r="G76" s="119">
        <f t="shared" si="1"/>
        <v>0</v>
      </c>
      <c r="H76" s="1"/>
      <c r="I76" s="75"/>
      <c r="J76" s="76"/>
      <c r="K76" s="75"/>
      <c r="L76" s="74"/>
      <c r="M76" s="77"/>
      <c r="N76" s="1"/>
      <c r="O76" s="1"/>
    </row>
    <row r="77" spans="2:15" ht="13.7" hidden="1" customHeight="1">
      <c r="B77" s="116"/>
      <c r="C77" s="105"/>
      <c r="D77" s="108"/>
      <c r="E77" s="109"/>
      <c r="F77" s="112"/>
      <c r="G77" s="119">
        <f t="shared" si="1"/>
        <v>0</v>
      </c>
      <c r="H77" s="1"/>
      <c r="I77" s="75"/>
      <c r="J77" s="76"/>
      <c r="K77" s="75"/>
      <c r="L77" s="74"/>
      <c r="M77" s="77"/>
      <c r="N77" s="1"/>
      <c r="O77" s="1"/>
    </row>
    <row r="78" spans="2:15" ht="13.7" hidden="1" customHeight="1">
      <c r="B78" s="116"/>
      <c r="C78" s="105"/>
      <c r="D78" s="108"/>
      <c r="E78" s="109"/>
      <c r="F78" s="112"/>
      <c r="G78" s="119">
        <f t="shared" si="1"/>
        <v>0</v>
      </c>
      <c r="H78" s="1"/>
      <c r="I78" s="75"/>
      <c r="J78" s="76"/>
      <c r="K78" s="75"/>
      <c r="L78" s="74"/>
      <c r="M78" s="77"/>
      <c r="N78" s="1"/>
      <c r="O78" s="1"/>
    </row>
    <row r="79" spans="2:15" ht="13.7" hidden="1" customHeight="1">
      <c r="B79" s="116"/>
      <c r="C79" s="105"/>
      <c r="D79" s="108"/>
      <c r="E79" s="109"/>
      <c r="F79" s="112"/>
      <c r="G79" s="119">
        <f t="shared" si="1"/>
        <v>0</v>
      </c>
      <c r="H79" s="1"/>
      <c r="I79" s="75"/>
      <c r="J79" s="76"/>
      <c r="K79" s="75"/>
      <c r="L79" s="74"/>
      <c r="M79" s="77"/>
      <c r="N79" s="1"/>
      <c r="O79" s="1"/>
    </row>
    <row r="80" spans="2:15" ht="13.7" hidden="1" customHeight="1">
      <c r="B80" s="116"/>
      <c r="C80" s="105"/>
      <c r="D80" s="108"/>
      <c r="E80" s="109"/>
      <c r="F80" s="112"/>
      <c r="G80" s="119">
        <f t="shared" si="1"/>
        <v>0</v>
      </c>
      <c r="H80" s="1"/>
      <c r="I80" s="75"/>
      <c r="J80" s="76"/>
      <c r="K80" s="75"/>
      <c r="L80" s="74"/>
      <c r="M80" s="77"/>
      <c r="N80" s="1"/>
      <c r="O80" s="1"/>
    </row>
    <row r="81" spans="2:15" ht="13.7" hidden="1" customHeight="1">
      <c r="B81" s="116"/>
      <c r="C81" s="105"/>
      <c r="D81" s="108"/>
      <c r="E81" s="109"/>
      <c r="F81" s="112"/>
      <c r="G81" s="119">
        <f t="shared" si="1"/>
        <v>0</v>
      </c>
      <c r="H81" s="1"/>
      <c r="I81" s="75"/>
      <c r="J81" s="76"/>
      <c r="K81" s="75"/>
      <c r="L81" s="74"/>
      <c r="M81" s="77"/>
      <c r="N81" s="1"/>
      <c r="O81" s="1"/>
    </row>
    <row r="82" spans="2:15" ht="13.7" hidden="1" customHeight="1">
      <c r="B82" s="116"/>
      <c r="C82" s="105"/>
      <c r="D82" s="108"/>
      <c r="E82" s="109"/>
      <c r="F82" s="112"/>
      <c r="G82" s="119">
        <f t="shared" si="1"/>
        <v>0</v>
      </c>
      <c r="H82" s="1"/>
      <c r="I82" s="75"/>
      <c r="J82" s="76"/>
      <c r="K82" s="75"/>
      <c r="L82" s="61"/>
      <c r="M82" s="77"/>
      <c r="N82" s="1"/>
      <c r="O82" s="1"/>
    </row>
    <row r="83" spans="2:15" ht="13.7" hidden="1" customHeight="1">
      <c r="B83" s="116"/>
      <c r="C83" s="105"/>
      <c r="D83" s="108"/>
      <c r="E83" s="109"/>
      <c r="F83" s="112"/>
      <c r="G83" s="119"/>
      <c r="H83" s="1"/>
      <c r="I83" s="75"/>
      <c r="J83" s="76"/>
      <c r="K83" s="75"/>
      <c r="L83" s="61"/>
      <c r="M83" s="77"/>
      <c r="N83" s="1"/>
      <c r="O83" s="1"/>
    </row>
    <row r="84" spans="2:15" ht="13.7" hidden="1" customHeight="1" thickBot="1">
      <c r="B84" s="120"/>
      <c r="C84" s="121"/>
      <c r="D84" s="121"/>
      <c r="E84" s="122"/>
      <c r="F84" s="123"/>
      <c r="G84" s="124"/>
      <c r="I84" s="74"/>
      <c r="J84" s="74"/>
      <c r="K84" s="74"/>
      <c r="L84" s="61"/>
      <c r="M84" s="61"/>
    </row>
    <row r="85" spans="2:15" ht="13.7" customHeight="1" thickBot="1">
      <c r="E85" s="10"/>
      <c r="F85" s="79"/>
      <c r="G85" s="10"/>
      <c r="I85" s="74"/>
      <c r="J85" s="74"/>
      <c r="K85" s="74"/>
      <c r="L85" s="61"/>
      <c r="M85" s="61"/>
    </row>
    <row r="86" spans="2:15" ht="14.25" thickTop="1" thickBot="1">
      <c r="C86" s="12" t="s">
        <v>31</v>
      </c>
      <c r="D86" s="13"/>
      <c r="E86" s="14">
        <f ca="1">+SUMIF($C$7:$G$56,$C$43,E7:E56)</f>
        <v>0</v>
      </c>
      <c r="F86" s="15" t="e">
        <f ca="1">+G86/E86*100</f>
        <v>#DIV/0!</v>
      </c>
      <c r="G86" s="14">
        <f>+SUM(G15:G46)</f>
        <v>0</v>
      </c>
      <c r="H86" s="22"/>
      <c r="I86" s="80"/>
      <c r="J86" s="81"/>
      <c r="K86" s="74"/>
      <c r="M86" s="61"/>
    </row>
    <row r="87" spans="2:15" ht="13.5" thickTop="1">
      <c r="I87" s="74"/>
      <c r="J87" s="74"/>
      <c r="K87" s="74"/>
      <c r="M87" s="61"/>
    </row>
    <row r="88" spans="2:15">
      <c r="C88" s="64"/>
      <c r="E88" s="22"/>
      <c r="I88" s="74"/>
      <c r="J88" s="74"/>
      <c r="K88" s="74"/>
      <c r="M88" s="61"/>
    </row>
    <row r="89" spans="2:15">
      <c r="C89" s="65"/>
      <c r="G89" s="22"/>
      <c r="H89" s="22"/>
      <c r="I89" s="74"/>
      <c r="J89" s="74"/>
      <c r="K89" s="74"/>
      <c r="M89" s="61"/>
    </row>
    <row r="90" spans="2:15">
      <c r="E90" s="22"/>
      <c r="I90" s="61"/>
      <c r="J90" s="61"/>
      <c r="K90" s="61"/>
      <c r="M90" s="61"/>
    </row>
    <row r="91" spans="2:15">
      <c r="D91" s="3"/>
      <c r="I91" s="61"/>
      <c r="J91" s="61"/>
      <c r="K91" s="61"/>
      <c r="M91" s="61"/>
    </row>
    <row r="92" spans="2:15">
      <c r="B92" s="64"/>
      <c r="I92" s="61"/>
      <c r="J92" s="61"/>
      <c r="K92" s="61"/>
      <c r="M92" s="61"/>
    </row>
    <row r="93" spans="2:15">
      <c r="B93" s="65"/>
      <c r="H93" s="22"/>
      <c r="I93" s="61"/>
      <c r="J93" s="61"/>
      <c r="K93" s="61"/>
      <c r="M93" s="61"/>
    </row>
    <row r="94" spans="2:15">
      <c r="G94" s="22"/>
    </row>
  </sheetData>
  <mergeCells count="3">
    <mergeCell ref="B1:H1"/>
    <mergeCell ref="B2:H2"/>
    <mergeCell ref="B4:H4"/>
  </mergeCells>
  <phoneticPr fontId="0" type="noConversion"/>
  <conditionalFormatting sqref="E44:E83 E38:E42">
    <cfRule type="cellIs" dxfId="1" priority="1" stopIfTrue="1" operator="equal">
      <formula>0</formula>
    </cfRule>
  </conditionalFormatting>
  <conditionalFormatting sqref="F44:F83 F7:F10 E43:F43 F38:F42 E14:G14 F15:F36 F12:F13 E11:G11 E37:F37">
    <cfRule type="cellIs" dxfId="0" priority="2" stopIfTrue="1" operator="lessThanOrEqual">
      <formula>0</formula>
    </cfRule>
  </conditionalFormatting>
  <printOptions horizontalCentered="1" verticalCentered="1"/>
  <pageMargins left="0.75" right="0.75" top="1" bottom="0.6692913385826772" header="0" footer="0"/>
  <pageSetup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N40"/>
  <sheetViews>
    <sheetView showGridLines="0" topLeftCell="A19" workbookViewId="0">
      <selection activeCell="E35" sqref="E35"/>
    </sheetView>
  </sheetViews>
  <sheetFormatPr baseColWidth="10" defaultRowHeight="12.75"/>
  <cols>
    <col min="2" max="2" width="15.5703125" customWidth="1"/>
    <col min="6" max="6" width="3" customWidth="1"/>
    <col min="8" max="8" width="22.85546875" bestFit="1" customWidth="1"/>
    <col min="9" max="9" width="3.28515625" customWidth="1"/>
    <col min="10" max="10" width="22.85546875" bestFit="1" customWidth="1"/>
    <col min="11" max="11" width="17.140625" bestFit="1" customWidth="1"/>
  </cols>
  <sheetData>
    <row r="2" spans="2:14">
      <c r="B2" s="300" t="s">
        <v>49</v>
      </c>
      <c r="C2" s="300"/>
      <c r="D2" s="300"/>
      <c r="E2" s="300"/>
    </row>
    <row r="3" spans="2:14">
      <c r="B3" s="300" t="s">
        <v>79</v>
      </c>
      <c r="C3" s="300"/>
      <c r="D3" s="300"/>
      <c r="E3" s="300"/>
    </row>
    <row r="4" spans="2:14">
      <c r="J4" s="161" t="s">
        <v>66</v>
      </c>
      <c r="K4" s="161"/>
    </row>
    <row r="5" spans="2:14">
      <c r="B5" s="178" t="s">
        <v>33</v>
      </c>
      <c r="C5" s="178" t="s">
        <v>75</v>
      </c>
      <c r="D5" s="178" t="s">
        <v>51</v>
      </c>
      <c r="E5" s="178" t="s">
        <v>27</v>
      </c>
    </row>
    <row r="6" spans="2:14">
      <c r="B6" s="175">
        <v>40210</v>
      </c>
      <c r="C6" s="155">
        <v>846.6</v>
      </c>
      <c r="D6" s="71">
        <v>1.9910698795180721</v>
      </c>
      <c r="E6" s="70">
        <v>16.856397600000001</v>
      </c>
      <c r="I6">
        <v>1</v>
      </c>
      <c r="J6" t="s">
        <v>67</v>
      </c>
      <c r="K6" s="151" t="s">
        <v>27</v>
      </c>
      <c r="L6" s="151" t="s">
        <v>51</v>
      </c>
      <c r="M6" s="151" t="s">
        <v>52</v>
      </c>
    </row>
    <row r="7" spans="2:14">
      <c r="B7" s="175">
        <v>40211</v>
      </c>
      <c r="C7" s="155">
        <v>1071</v>
      </c>
      <c r="D7" s="71">
        <v>1.5806304761904759</v>
      </c>
      <c r="E7" s="70">
        <v>16.928552399999997</v>
      </c>
      <c r="J7" s="162" t="s">
        <v>50</v>
      </c>
      <c r="K7" s="163">
        <f>+'[6]CIRC _ MES FINAL'!$E$23</f>
        <v>6204.0240769284001</v>
      </c>
      <c r="L7" s="152">
        <f>+'[6]CIRC _ MES FINAL'!$J$23</f>
        <v>11.96</v>
      </c>
      <c r="M7" s="164">
        <f>+K7*L7/100</f>
        <v>742.00127960063674</v>
      </c>
    </row>
    <row r="8" spans="2:14">
      <c r="B8" s="175">
        <v>40212</v>
      </c>
      <c r="C8" s="155">
        <v>1635.4</v>
      </c>
      <c r="D8" s="71">
        <v>1.7658374220374222</v>
      </c>
      <c r="E8" s="70">
        <v>28.878505200000003</v>
      </c>
      <c r="J8" s="162" t="s">
        <v>68</v>
      </c>
      <c r="K8" s="165">
        <f>+'[6]CIRC _ MES FINAL'!$E$20+'[6]CIRC _ MES FINAL'!$E$45</f>
        <v>3702</v>
      </c>
      <c r="L8" s="166">
        <f>+('[6]PISCINAS DE REACTOR'!$H$103)</f>
        <v>2.6915</v>
      </c>
      <c r="M8" s="164">
        <f>+L8*K8/100</f>
        <v>99.639330000000015</v>
      </c>
      <c r="N8" s="182"/>
    </row>
    <row r="9" spans="2:14">
      <c r="B9" s="175">
        <v>40213</v>
      </c>
      <c r="C9" s="155">
        <v>1523.2</v>
      </c>
      <c r="D9" s="71">
        <v>2.6866320703125002</v>
      </c>
      <c r="E9" s="70">
        <v>40.922779695000003</v>
      </c>
      <c r="M9" s="167"/>
    </row>
    <row r="10" spans="2:14">
      <c r="B10" s="175">
        <v>40214</v>
      </c>
      <c r="C10" s="155">
        <v>1710.2</v>
      </c>
      <c r="D10" s="71">
        <v>2.7715005964214714</v>
      </c>
      <c r="E10" s="70">
        <v>47.398203199999998</v>
      </c>
      <c r="I10">
        <v>2</v>
      </c>
      <c r="J10" t="s">
        <v>69</v>
      </c>
      <c r="K10" s="151" t="s">
        <v>27</v>
      </c>
      <c r="L10" s="151" t="s">
        <v>51</v>
      </c>
      <c r="M10" s="151" t="s">
        <v>52</v>
      </c>
    </row>
    <row r="11" spans="2:14">
      <c r="B11" s="175">
        <v>40215</v>
      </c>
      <c r="C11" s="155">
        <v>1944.8</v>
      </c>
      <c r="D11" s="71">
        <v>2.7600601981351978</v>
      </c>
      <c r="E11" s="70">
        <v>53.677650733333323</v>
      </c>
      <c r="J11" s="162" t="s">
        <v>50</v>
      </c>
      <c r="K11" s="163">
        <f>+'[7]CIRC _ MES FINAL'!$E$13</f>
        <v>2507.7997408090232</v>
      </c>
      <c r="L11" s="152">
        <f>+'[7]CIRC _ MES FINAL'!$J$13</f>
        <v>11.334558708236669</v>
      </c>
      <c r="M11" s="164">
        <f>+K11*L11/100</f>
        <v>284.24803390700572</v>
      </c>
    </row>
    <row r="12" spans="2:14">
      <c r="B12" s="175">
        <v>40216</v>
      </c>
      <c r="C12" s="155">
        <v>2009.4</v>
      </c>
      <c r="D12" s="71">
        <v>2.7070805696559499</v>
      </c>
      <c r="E12" s="70">
        <v>54.396076966666655</v>
      </c>
      <c r="J12" s="162" t="s">
        <v>68</v>
      </c>
      <c r="K12" s="165">
        <f>+'[7]ESCORIA DE REACTOR'!$D$41</f>
        <v>34152.110519367721</v>
      </c>
      <c r="L12" s="174">
        <f>+'[7]ESCORIA DE REACTOR'!$I$41</f>
        <v>2.1955331279957999</v>
      </c>
      <c r="M12" s="164">
        <f>+L12*K12/100</f>
        <v>749.82090036245677</v>
      </c>
      <c r="N12" s="182"/>
    </row>
    <row r="13" spans="2:14">
      <c r="B13" s="175">
        <v>40217</v>
      </c>
      <c r="C13" s="155">
        <v>2101.1999999999998</v>
      </c>
      <c r="D13" s="71">
        <v>2.753501132686083</v>
      </c>
      <c r="E13" s="70">
        <v>57.856565799999998</v>
      </c>
      <c r="M13" s="167"/>
    </row>
    <row r="14" spans="2:14">
      <c r="B14" s="175">
        <v>40218</v>
      </c>
      <c r="C14" s="155">
        <v>1887</v>
      </c>
      <c r="D14" s="71">
        <v>2.925651531531531</v>
      </c>
      <c r="E14" s="70">
        <v>55.207044399999987</v>
      </c>
      <c r="I14">
        <v>3</v>
      </c>
      <c r="J14" t="s">
        <v>70</v>
      </c>
      <c r="K14" s="151" t="s">
        <v>27</v>
      </c>
      <c r="L14" s="151" t="s">
        <v>51</v>
      </c>
      <c r="M14" s="151" t="s">
        <v>52</v>
      </c>
      <c r="N14" s="148"/>
    </row>
    <row r="15" spans="2:14">
      <c r="B15" s="175">
        <v>40219</v>
      </c>
      <c r="C15" s="155">
        <v>1876.8</v>
      </c>
      <c r="D15" s="71">
        <v>2.2154283514492756</v>
      </c>
      <c r="E15" s="70">
        <v>41.579159300000001</v>
      </c>
      <c r="J15" s="162" t="s">
        <v>65</v>
      </c>
      <c r="K15" s="165">
        <v>15862.335783721925</v>
      </c>
      <c r="L15" s="166">
        <v>0.50741541017377467</v>
      </c>
      <c r="M15" s="164">
        <f>+K15*L15/100</f>
        <v>80.487936180114033</v>
      </c>
      <c r="N15" s="182"/>
    </row>
    <row r="16" spans="2:14">
      <c r="B16" s="175">
        <v>40220</v>
      </c>
      <c r="C16" s="155">
        <v>1227.4000000000001</v>
      </c>
      <c r="D16" s="71">
        <v>2.4631570637119116</v>
      </c>
      <c r="E16" s="70">
        <v>30.232789800000006</v>
      </c>
      <c r="M16" s="167"/>
    </row>
    <row r="17" spans="2:14">
      <c r="B17" s="175">
        <v>40221</v>
      </c>
      <c r="C17" s="155">
        <v>2172.6</v>
      </c>
      <c r="D17" s="71">
        <v>2.1877192488262911</v>
      </c>
      <c r="E17" s="70">
        <v>47.5303884</v>
      </c>
      <c r="I17">
        <v>4</v>
      </c>
      <c r="J17" t="s">
        <v>71</v>
      </c>
      <c r="K17" s="151" t="s">
        <v>27</v>
      </c>
      <c r="L17" s="151" t="s">
        <v>51</v>
      </c>
      <c r="M17" s="151" t="s">
        <v>52</v>
      </c>
    </row>
    <row r="18" spans="2:14">
      <c r="B18" s="175">
        <v>40222</v>
      </c>
      <c r="C18" s="155">
        <v>2057</v>
      </c>
      <c r="D18" s="71">
        <v>2.2211132231404958</v>
      </c>
      <c r="E18" s="70">
        <v>45.688299000000001</v>
      </c>
      <c r="J18" s="162" t="s">
        <v>50</v>
      </c>
      <c r="K18" s="165">
        <v>6801.2386519284</v>
      </c>
      <c r="L18" s="174">
        <v>11.896776859069776</v>
      </c>
      <c r="M18" s="164">
        <f>+K18*L18/100</f>
        <v>809.12818607272709</v>
      </c>
    </row>
    <row r="19" spans="2:14">
      <c r="B19" s="175">
        <v>40223</v>
      </c>
      <c r="C19" s="155">
        <v>2036.6</v>
      </c>
      <c r="D19" s="71">
        <v>2.1505160601001667</v>
      </c>
      <c r="E19" s="70">
        <v>43.797410080000006</v>
      </c>
      <c r="K19" s="167"/>
    </row>
    <row r="20" spans="2:14">
      <c r="B20" s="175">
        <v>40224</v>
      </c>
      <c r="C20" s="155">
        <v>1938</v>
      </c>
      <c r="D20" s="71">
        <v>2.4376321052631575</v>
      </c>
      <c r="E20" s="70">
        <v>47.241310199999994</v>
      </c>
      <c r="I20">
        <v>5</v>
      </c>
      <c r="J20" t="s">
        <v>74</v>
      </c>
      <c r="K20" s="151" t="s">
        <v>27</v>
      </c>
      <c r="L20" s="151" t="s">
        <v>51</v>
      </c>
      <c r="M20" s="151" t="s">
        <v>52</v>
      </c>
    </row>
    <row r="21" spans="2:14">
      <c r="B21" s="175">
        <v>40225</v>
      </c>
      <c r="C21" s="155">
        <v>1734</v>
      </c>
      <c r="D21" s="71">
        <v>2.2872945915032679</v>
      </c>
      <c r="E21" s="70">
        <v>39.661688216666661</v>
      </c>
      <c r="J21" s="168" t="s">
        <v>73</v>
      </c>
      <c r="K21" s="169">
        <f>+M21/(D35/100)</f>
        <v>49269.39999999998</v>
      </c>
      <c r="L21" s="170">
        <v>2.8</v>
      </c>
      <c r="M21" s="171">
        <f>+M18+M15+SUM(M11:M12)-SUM(M7:M8)</f>
        <v>1082.0444469216668</v>
      </c>
      <c r="N21" s="182"/>
    </row>
    <row r="22" spans="2:14">
      <c r="B22" s="175">
        <v>40226</v>
      </c>
      <c r="C22" s="155">
        <v>2067.1999999999998</v>
      </c>
      <c r="D22" s="71">
        <v>2.4716397203947369</v>
      </c>
      <c r="E22" s="70">
        <v>51.09373630000001</v>
      </c>
      <c r="J22" t="s">
        <v>72</v>
      </c>
      <c r="M22" s="160">
        <f>+M21-E35</f>
        <v>0</v>
      </c>
    </row>
    <row r="23" spans="2:14">
      <c r="B23" s="175">
        <v>40227</v>
      </c>
      <c r="C23" s="155">
        <v>1411</v>
      </c>
      <c r="D23" s="71">
        <v>2.5084163253012042</v>
      </c>
      <c r="E23" s="70">
        <v>35.393754349999995</v>
      </c>
    </row>
    <row r="24" spans="2:14">
      <c r="B24" s="175">
        <v>40228</v>
      </c>
      <c r="C24" s="155">
        <v>1982.2</v>
      </c>
      <c r="D24" s="71">
        <v>2.4120058147512871</v>
      </c>
      <c r="E24" s="70">
        <v>47.810779260000004</v>
      </c>
      <c r="M24" s="182"/>
    </row>
    <row r="25" spans="2:14">
      <c r="B25" s="175">
        <v>40229</v>
      </c>
      <c r="C25" s="155">
        <v>2002.6</v>
      </c>
      <c r="D25" s="71">
        <v>2.5246755432937191</v>
      </c>
      <c r="E25" s="70">
        <v>50.559152430000005</v>
      </c>
      <c r="M25" s="182"/>
    </row>
    <row r="26" spans="2:14">
      <c r="B26" s="175">
        <v>40230</v>
      </c>
      <c r="C26" s="155">
        <v>1751</v>
      </c>
      <c r="D26" s="71">
        <v>2.4090027669902914</v>
      </c>
      <c r="E26" s="70">
        <v>42.181638450000008</v>
      </c>
      <c r="M26" s="182"/>
    </row>
    <row r="27" spans="2:14">
      <c r="B27" s="175">
        <v>40231</v>
      </c>
      <c r="C27" s="155">
        <v>1846.2</v>
      </c>
      <c r="D27" s="71">
        <v>2.2066323204419889</v>
      </c>
      <c r="E27" s="70">
        <v>40.738845900000001</v>
      </c>
      <c r="K27" s="153"/>
      <c r="L27" s="153"/>
      <c r="M27" s="153"/>
    </row>
    <row r="28" spans="2:14">
      <c r="B28" s="175">
        <v>40232</v>
      </c>
      <c r="C28" s="155">
        <v>1564</v>
      </c>
      <c r="D28" s="71">
        <v>2.4751789130434783</v>
      </c>
      <c r="E28" s="70">
        <v>38.711798200000004</v>
      </c>
      <c r="K28" s="153"/>
      <c r="L28" s="153"/>
      <c r="M28" s="153"/>
    </row>
    <row r="29" spans="2:14">
      <c r="B29" s="175">
        <v>40233</v>
      </c>
      <c r="C29" s="155">
        <v>1846.2</v>
      </c>
      <c r="D29" s="71">
        <v>1.3698776243093924</v>
      </c>
      <c r="E29" s="70">
        <v>25.290680699999999</v>
      </c>
      <c r="K29" s="153"/>
      <c r="L29" s="160"/>
      <c r="M29" s="153"/>
    </row>
    <row r="30" spans="2:14">
      <c r="B30" s="175">
        <v>40234</v>
      </c>
      <c r="C30" s="155">
        <v>2029.8</v>
      </c>
      <c r="D30" s="71">
        <v>1.0253895477386938</v>
      </c>
      <c r="E30" s="70">
        <v>20.813357040000007</v>
      </c>
    </row>
    <row r="31" spans="2:14">
      <c r="B31" s="175">
        <v>40235</v>
      </c>
      <c r="C31" s="155">
        <v>1591.2</v>
      </c>
      <c r="D31" s="71">
        <v>0.9403038461538461</v>
      </c>
      <c r="E31" s="70">
        <v>14.962114799999998</v>
      </c>
    </row>
    <row r="32" spans="2:14">
      <c r="B32" s="175">
        <v>40236</v>
      </c>
      <c r="C32" s="155">
        <v>1713.6</v>
      </c>
      <c r="D32" s="71">
        <v>1.3885569444444443</v>
      </c>
      <c r="E32" s="70">
        <v>23.794311799999996</v>
      </c>
    </row>
    <row r="33" spans="2:8">
      <c r="B33" s="175">
        <v>40237</v>
      </c>
      <c r="C33" s="155">
        <v>1693.2</v>
      </c>
      <c r="D33" s="71">
        <v>1.3490111445783133</v>
      </c>
      <c r="E33" s="70">
        <v>22.841456699999998</v>
      </c>
    </row>
    <row r="34" spans="2:8">
      <c r="B34" s="175"/>
      <c r="C34" s="176"/>
      <c r="D34" s="177"/>
      <c r="E34" s="176"/>
    </row>
    <row r="35" spans="2:8">
      <c r="B35" s="178" t="s">
        <v>16</v>
      </c>
      <c r="C35" s="178">
        <f>SUM(C6:C34)</f>
        <v>49269.399999999987</v>
      </c>
      <c r="D35" s="177">
        <f>+E35/C35*100</f>
        <v>2.1961794682331575</v>
      </c>
      <c r="E35" s="177">
        <f>SUM(E6:E34)</f>
        <v>1082.044446921667</v>
      </c>
    </row>
    <row r="37" spans="2:8">
      <c r="B37" s="62"/>
      <c r="C37" s="63"/>
    </row>
    <row r="38" spans="2:8">
      <c r="B38" s="301" t="s">
        <v>62</v>
      </c>
      <c r="C38" s="302"/>
      <c r="D38" s="302"/>
      <c r="E38" s="302"/>
      <c r="F38" s="303"/>
      <c r="G38" s="292" t="s">
        <v>64</v>
      </c>
      <c r="H38" s="293"/>
    </row>
    <row r="39" spans="2:8" ht="12.95" customHeight="1">
      <c r="B39" s="304" t="s">
        <v>63</v>
      </c>
      <c r="C39" s="305"/>
      <c r="D39" s="305"/>
      <c r="E39" s="305"/>
      <c r="F39" s="306"/>
      <c r="G39" s="294"/>
      <c r="H39" s="295"/>
    </row>
    <row r="40" spans="2:8" ht="12.95" customHeight="1">
      <c r="B40" s="298"/>
      <c r="C40" s="299"/>
      <c r="D40" s="157"/>
      <c r="E40" s="158"/>
      <c r="F40" s="159"/>
      <c r="G40" s="296"/>
      <c r="H40" s="297"/>
    </row>
  </sheetData>
  <mergeCells count="6">
    <mergeCell ref="G38:H40"/>
    <mergeCell ref="B40:C40"/>
    <mergeCell ref="B2:E2"/>
    <mergeCell ref="B3:E3"/>
    <mergeCell ref="B38:F38"/>
    <mergeCell ref="B39:F39"/>
  </mergeCells>
  <phoneticPr fontId="16" type="noConversion"/>
  <pageMargins left="0.75" right="0.75" top="1" bottom="1" header="0" footer="0"/>
  <pageSetup scale="70" orientation="portrait" r:id="rId1"/>
  <headerFooter alignWithMargins="0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3"/>
  <sheetViews>
    <sheetView topLeftCell="D1" zoomScale="55" zoomScaleNormal="55" workbookViewId="0">
      <selection activeCell="S19" sqref="S19"/>
    </sheetView>
  </sheetViews>
  <sheetFormatPr baseColWidth="10" defaultRowHeight="12.75"/>
  <cols>
    <col min="1" max="1" width="36" bestFit="1" customWidth="1"/>
    <col min="2" max="2" width="49.140625" bestFit="1" customWidth="1"/>
    <col min="3" max="3" width="20.7109375" bestFit="1" customWidth="1"/>
    <col min="4" max="4" width="14.42578125" bestFit="1" customWidth="1"/>
    <col min="5" max="5" width="19.85546875" bestFit="1" customWidth="1"/>
    <col min="6" max="6" width="13.7109375" bestFit="1" customWidth="1"/>
    <col min="7" max="7" width="18.5703125" bestFit="1" customWidth="1"/>
    <col min="8" max="8" width="11.28515625" bestFit="1" customWidth="1"/>
    <col min="9" max="9" width="11.85546875" bestFit="1" customWidth="1"/>
    <col min="10" max="10" width="13.7109375" bestFit="1" customWidth="1"/>
    <col min="11" max="11" width="18" bestFit="1" customWidth="1"/>
    <col min="12" max="12" width="22.28515625" bestFit="1" customWidth="1"/>
    <col min="13" max="13" width="16.7109375" bestFit="1" customWidth="1"/>
    <col min="14" max="14" width="15.42578125" bestFit="1" customWidth="1"/>
    <col min="15" max="15" width="16.5703125" bestFit="1" customWidth="1"/>
    <col min="18" max="18" width="30.28515625" bestFit="1" customWidth="1"/>
    <col min="19" max="19" width="27.5703125" customWidth="1"/>
    <col min="20" max="21" width="16.5703125" customWidth="1"/>
    <col min="22" max="22" width="18.5703125" customWidth="1"/>
  </cols>
  <sheetData>
    <row r="2" spans="1:22" ht="18.75">
      <c r="B2" s="232" t="str">
        <f>[8]Resumen!B144</f>
        <v>ENTRADA A PROCESO MES</v>
      </c>
      <c r="C2" s="233"/>
      <c r="D2" s="234"/>
      <c r="E2" s="233"/>
      <c r="F2" s="235"/>
      <c r="G2" s="235"/>
      <c r="H2" s="235"/>
      <c r="I2" s="235"/>
      <c r="J2" s="235"/>
      <c r="K2" s="235"/>
      <c r="L2" s="235"/>
      <c r="M2" s="307">
        <f>[8]Resumen!M144</f>
        <v>41790</v>
      </c>
      <c r="N2" s="307">
        <f>[8]Resumen!N144</f>
        <v>0</v>
      </c>
      <c r="O2" s="236"/>
    </row>
    <row r="3" spans="1:22" ht="19.5" thickBot="1">
      <c r="B3" s="237"/>
      <c r="C3" s="233"/>
      <c r="D3" s="234"/>
      <c r="E3" s="233"/>
      <c r="F3" s="235"/>
      <c r="G3" s="235"/>
      <c r="H3" s="235"/>
      <c r="I3" s="235"/>
      <c r="J3" s="235"/>
      <c r="K3" s="235"/>
      <c r="L3" s="235"/>
      <c r="M3" s="238"/>
      <c r="N3" s="239"/>
      <c r="O3" s="240"/>
      <c r="R3" s="254"/>
      <c r="S3" s="255"/>
      <c r="T3" s="255"/>
      <c r="U3" s="254"/>
      <c r="V3" s="254"/>
    </row>
    <row r="4" spans="1:22" ht="19.5" thickTop="1">
      <c r="B4" s="241" t="s">
        <v>119</v>
      </c>
      <c r="C4" s="273" t="str">
        <f>+C5</f>
        <v>TMH</v>
      </c>
      <c r="D4" s="274" t="str">
        <f>+D5</f>
        <v>HUMEDAD</v>
      </c>
      <c r="E4" s="275" t="str">
        <f>+E5</f>
        <v>TMS</v>
      </c>
      <c r="F4" s="276" t="str">
        <f>+CONCATENATE(F5," ",F6)</f>
        <v>Cu %</v>
      </c>
      <c r="G4" s="276" t="str">
        <f t="shared" ref="G4:O4" si="0">+CONCATENATE(G5," ",G6)</f>
        <v>Ag g/T</v>
      </c>
      <c r="H4" s="276" t="str">
        <f t="shared" si="0"/>
        <v>Au g/T</v>
      </c>
      <c r="I4" s="276" t="str">
        <f t="shared" si="0"/>
        <v>As %</v>
      </c>
      <c r="J4" s="276" t="str">
        <f t="shared" si="0"/>
        <v>S %</v>
      </c>
      <c r="K4" s="276" t="str">
        <f t="shared" si="0"/>
        <v>Cu TMF</v>
      </c>
      <c r="L4" s="276" t="str">
        <f t="shared" si="0"/>
        <v>Ag g</v>
      </c>
      <c r="M4" s="276" t="str">
        <f t="shared" si="0"/>
        <v>Au g</v>
      </c>
      <c r="N4" s="276" t="str">
        <f t="shared" si="0"/>
        <v>As TMF</v>
      </c>
      <c r="O4" s="276" t="str">
        <f t="shared" si="0"/>
        <v>S TMF</v>
      </c>
      <c r="R4" s="258"/>
    </row>
    <row r="5" spans="1:22" ht="18.75">
      <c r="B5" s="242"/>
      <c r="C5" s="243" t="str">
        <f>[8]Resumen!C147</f>
        <v>TMH</v>
      </c>
      <c r="D5" s="244" t="str">
        <f>[8]Resumen!D147</f>
        <v>HUMEDAD</v>
      </c>
      <c r="E5" s="243" t="str">
        <f>[8]Resumen!E147</f>
        <v>TMS</v>
      </c>
      <c r="F5" s="244" t="str">
        <f>[8]Resumen!F147</f>
        <v>Cu</v>
      </c>
      <c r="G5" s="244" t="str">
        <f>[8]Resumen!G147</f>
        <v>Ag</v>
      </c>
      <c r="H5" s="244" t="str">
        <f>[8]Resumen!H147</f>
        <v>Au</v>
      </c>
      <c r="I5" s="244" t="str">
        <f>[8]Resumen!I147</f>
        <v>As</v>
      </c>
      <c r="J5" s="244" t="str">
        <f>[8]Resumen!J147</f>
        <v>S</v>
      </c>
      <c r="K5" s="244" t="str">
        <f>[8]Resumen!K147</f>
        <v>Cu</v>
      </c>
      <c r="L5" s="244" t="str">
        <f>[8]Resumen!L147</f>
        <v>Ag</v>
      </c>
      <c r="M5" s="244" t="str">
        <f>[8]Resumen!M147</f>
        <v>Au</v>
      </c>
      <c r="N5" s="244" t="str">
        <f>[8]Resumen!N147</f>
        <v>As</v>
      </c>
      <c r="O5" s="245" t="str">
        <f>[8]Resumen!O147</f>
        <v>S</v>
      </c>
      <c r="R5" s="258"/>
      <c r="S5" s="64"/>
      <c r="T5" s="221"/>
      <c r="U5" s="221"/>
      <c r="V5" s="221"/>
    </row>
    <row r="6" spans="1:22" ht="19.5" thickBot="1">
      <c r="B6" s="246"/>
      <c r="C6" s="247"/>
      <c r="D6" s="248"/>
      <c r="E6" s="247"/>
      <c r="F6" s="248" t="str">
        <f>[8]Resumen!F148</f>
        <v>%</v>
      </c>
      <c r="G6" s="248" t="str">
        <f>[8]Resumen!G148</f>
        <v>g/T</v>
      </c>
      <c r="H6" s="248" t="str">
        <f>[8]Resumen!H148</f>
        <v>g/T</v>
      </c>
      <c r="I6" s="248" t="str">
        <f>[8]Resumen!I148</f>
        <v>%</v>
      </c>
      <c r="J6" s="248" t="str">
        <f>[8]Resumen!J148</f>
        <v>%</v>
      </c>
      <c r="K6" s="249" t="str">
        <f>[8]Resumen!K148</f>
        <v>TMF</v>
      </c>
      <c r="L6" s="249" t="str">
        <f>[8]Resumen!L148</f>
        <v>g</v>
      </c>
      <c r="M6" s="249" t="str">
        <f>[8]Resumen!M148</f>
        <v>g</v>
      </c>
      <c r="N6" s="249" t="str">
        <f>[8]Resumen!N148</f>
        <v>TMF</v>
      </c>
      <c r="O6" s="250" t="str">
        <f>[8]Resumen!O148</f>
        <v>TMF</v>
      </c>
      <c r="R6" s="258"/>
      <c r="S6" s="64"/>
      <c r="T6" s="221"/>
      <c r="U6" s="221"/>
      <c r="V6" s="221"/>
    </row>
    <row r="7" spans="1:22" ht="19.5" thickTop="1">
      <c r="A7" s="251" t="s">
        <v>6</v>
      </c>
      <c r="B7" s="251" t="str">
        <f>[8]Resumen!B149</f>
        <v>MANTOS BLANCOS</v>
      </c>
      <c r="C7" s="252">
        <f>[8]Resumen!C149</f>
        <v>9112.25</v>
      </c>
      <c r="D7" s="253">
        <f>[8]Resumen!D149</f>
        <v>8.3084181423569987</v>
      </c>
      <c r="E7" s="254">
        <f>[8]Resumen!E149</f>
        <v>8355.1661678230739</v>
      </c>
      <c r="F7" s="254">
        <f>[8]Resumen!F149</f>
        <v>31.242805082159965</v>
      </c>
      <c r="G7" s="254">
        <f>[8]Resumen!G149</f>
        <v>168.98297860110313</v>
      </c>
      <c r="H7" s="254">
        <f>[8]Resumen!H149</f>
        <v>0</v>
      </c>
      <c r="I7" s="253">
        <f>[8]Resumen!I149</f>
        <v>5.1120183130749586E-3</v>
      </c>
      <c r="J7" s="254">
        <f>[8]Resumen!J149</f>
        <v>26.884466452108008</v>
      </c>
      <c r="K7" s="254">
        <f>[8]Resumen!K149</f>
        <v>2610.388280103537</v>
      </c>
      <c r="L7" s="255">
        <f>[8]Resumen!L149</f>
        <v>1411880.8657459074</v>
      </c>
      <c r="M7" s="255">
        <f>[8]Resumen!M149</f>
        <v>0</v>
      </c>
      <c r="N7" s="254">
        <f>[8]Resumen!N149</f>
        <v>0.42711762458695873</v>
      </c>
      <c r="O7" s="256">
        <f>[8]Resumen!O149</f>
        <v>2246.2418454062727</v>
      </c>
      <c r="R7" s="258"/>
      <c r="S7" s="64"/>
      <c r="T7" s="221"/>
      <c r="U7" s="221"/>
      <c r="V7" s="221"/>
    </row>
    <row r="8" spans="1:22" ht="18.75">
      <c r="A8" s="257" t="s">
        <v>61</v>
      </c>
      <c r="B8" s="257" t="str">
        <f>[8]Resumen!B150</f>
        <v>CERRO DOMINADOR</v>
      </c>
      <c r="C8" s="252">
        <f>[8]Resumen!C150</f>
        <v>0</v>
      </c>
      <c r="D8" s="253" t="str">
        <f>[8]Resumen!D150</f>
        <v>-</v>
      </c>
      <c r="E8" s="254">
        <f>[8]Resumen!E150</f>
        <v>0</v>
      </c>
      <c r="F8" s="258" t="str">
        <f>[8]Resumen!F150</f>
        <v>-</v>
      </c>
      <c r="G8" s="258" t="str">
        <f>[8]Resumen!G150</f>
        <v>-</v>
      </c>
      <c r="H8" s="258" t="str">
        <f>[8]Resumen!H150</f>
        <v>-</v>
      </c>
      <c r="I8" s="259" t="str">
        <f>[8]Resumen!I150</f>
        <v>-</v>
      </c>
      <c r="J8" s="258">
        <f>[8]Resumen!J150</f>
        <v>0</v>
      </c>
      <c r="K8" s="258">
        <f>[8]Resumen!K150</f>
        <v>0</v>
      </c>
      <c r="L8" s="260">
        <f>[8]Resumen!L150</f>
        <v>0</v>
      </c>
      <c r="M8" s="260">
        <f>[8]Resumen!M150</f>
        <v>0</v>
      </c>
      <c r="N8" s="258">
        <f>[8]Resumen!N150</f>
        <v>0</v>
      </c>
      <c r="O8" s="261">
        <f>[8]Resumen!O150</f>
        <v>0</v>
      </c>
      <c r="R8" s="258"/>
      <c r="S8" s="64"/>
      <c r="T8" s="221"/>
      <c r="U8" s="221"/>
      <c r="V8" s="221"/>
    </row>
    <row r="9" spans="1:22" ht="18.75">
      <c r="A9" s="257" t="s">
        <v>5</v>
      </c>
      <c r="B9" s="257" t="str">
        <f>[8]Resumen!B151</f>
        <v>ESCONDIDA</v>
      </c>
      <c r="C9" s="252">
        <f>[8]Resumen!C151</f>
        <v>29274.499999999989</v>
      </c>
      <c r="D9" s="253">
        <f>[8]Resumen!D151</f>
        <v>9.0491635817465781</v>
      </c>
      <c r="E9" s="254">
        <f>[8]Resumen!E151</f>
        <v>26625.402607261589</v>
      </c>
      <c r="F9" s="258">
        <f>[8]Resumen!F151</f>
        <v>35.328514714477166</v>
      </c>
      <c r="G9" s="258">
        <f>[8]Resumen!G151</f>
        <v>62.55182994984245</v>
      </c>
      <c r="H9" s="258">
        <f>[8]Resumen!H151</f>
        <v>1.3559765582503633</v>
      </c>
      <c r="I9" s="259">
        <f>[8]Resumen!I151</f>
        <v>0.1178232704902084</v>
      </c>
      <c r="J9" s="258">
        <f>[8]Resumen!J151</f>
        <v>32.648916242694256</v>
      </c>
      <c r="K9" s="258">
        <f>[8]Resumen!K151</f>
        <v>9406.359277895197</v>
      </c>
      <c r="L9" s="260">
        <f>[8]Resumen!L151</f>
        <v>1665467.6562355186</v>
      </c>
      <c r="M9" s="260">
        <f>[8]Resumen!M151</f>
        <v>36103.421789424821</v>
      </c>
      <c r="N9" s="258">
        <f>[8]Resumen!N151</f>
        <v>31.370920133060821</v>
      </c>
      <c r="O9" s="261">
        <f>[8]Resumen!O151</f>
        <v>8692.9053965249677</v>
      </c>
      <c r="R9" s="258"/>
      <c r="S9" s="64"/>
      <c r="T9" s="221"/>
      <c r="U9" s="221"/>
      <c r="V9" s="221"/>
    </row>
    <row r="10" spans="1:22" ht="18.75">
      <c r="A10" s="257" t="s">
        <v>4</v>
      </c>
      <c r="B10" s="257" t="str">
        <f>[8]Resumen!B152</f>
        <v>COLLAHUASI</v>
      </c>
      <c r="C10" s="252">
        <f>[8]Resumen!C152</f>
        <v>44402.76999999999</v>
      </c>
      <c r="D10" s="253">
        <f>[8]Resumen!D152</f>
        <v>9.1641621718904442</v>
      </c>
      <c r="E10" s="254">
        <f>[8]Resumen!E152</f>
        <v>40333.628148388474</v>
      </c>
      <c r="F10" s="258">
        <f>[8]Resumen!F152</f>
        <v>27.405100655191809</v>
      </c>
      <c r="G10" s="262">
        <f>[8]Resumen!G152</f>
        <v>94.357212783253971</v>
      </c>
      <c r="H10" s="258">
        <f>[8]Resumen!H152</f>
        <v>1.2009198308844709</v>
      </c>
      <c r="I10" s="259">
        <f>[8]Resumen!I152</f>
        <v>9.2246778399372772E-2</v>
      </c>
      <c r="J10" s="258">
        <f>[8]Resumen!J152</f>
        <v>34.302308043870482</v>
      </c>
      <c r="K10" s="258">
        <f>[8]Resumen!K152</f>
        <v>11053.471391956638</v>
      </c>
      <c r="L10" s="260">
        <f>[8]Resumen!L152</f>
        <v>3805768.7335181329</v>
      </c>
      <c r="M10" s="260">
        <f>[8]Resumen!M152</f>
        <v>48437.453894919818</v>
      </c>
      <c r="N10" s="258">
        <f>[8]Resumen!N152</f>
        <v>37.206472578470958</v>
      </c>
      <c r="O10" s="261">
        <f>[8]Resumen!O152</f>
        <v>13835.36537272947</v>
      </c>
      <c r="R10" s="258"/>
      <c r="S10" s="64"/>
      <c r="T10" s="221"/>
      <c r="U10" s="221"/>
      <c r="V10" s="221"/>
    </row>
    <row r="11" spans="1:22" ht="18.75">
      <c r="A11" s="257" t="s">
        <v>80</v>
      </c>
      <c r="B11" s="257" t="str">
        <f>[8]Resumen!B153</f>
        <v>ANTAMINA BORNITA</v>
      </c>
      <c r="C11" s="252">
        <f>[8]Resumen!C153</f>
        <v>7959.5278651011085</v>
      </c>
      <c r="D11" s="253">
        <f>[8]Resumen!D153</f>
        <v>2.9483284632639828</v>
      </c>
      <c r="E11" s="254">
        <f>[8]Resumen!E153</f>
        <v>7724.8548395129046</v>
      </c>
      <c r="F11" s="258">
        <f>[8]Resumen!F153</f>
        <v>31.646671505562178</v>
      </c>
      <c r="G11" s="258">
        <f>[8]Resumen!G153</f>
        <v>648.06378769905928</v>
      </c>
      <c r="H11" s="258">
        <f>[8]Resumen!H153</f>
        <v>1.9232352797709762</v>
      </c>
      <c r="I11" s="259">
        <f>[8]Resumen!I153</f>
        <v>0.30286543252774289</v>
      </c>
      <c r="J11" s="258">
        <f>[8]Resumen!J153</f>
        <v>29.019411414547257</v>
      </c>
      <c r="K11" s="258">
        <f>[8]Resumen!K153</f>
        <v>2444.6594353421715</v>
      </c>
      <c r="L11" s="260">
        <f>[8]Resumen!L153</f>
        <v>5006198.6867201412</v>
      </c>
      <c r="M11" s="260">
        <f>[8]Resumen!M153</f>
        <v>14856.71335846078</v>
      </c>
      <c r="N11" s="258">
        <f>[8]Resumen!N153</f>
        <v>23.395915021831041</v>
      </c>
      <c r="O11" s="261">
        <f>[8]Resumen!O153</f>
        <v>2241.7074070548142</v>
      </c>
      <c r="R11" s="258"/>
      <c r="S11" s="64"/>
      <c r="T11" s="221"/>
      <c r="U11" s="221"/>
      <c r="V11" s="221"/>
    </row>
    <row r="12" spans="1:22" ht="18.75">
      <c r="A12" s="257" t="s">
        <v>91</v>
      </c>
      <c r="B12" s="257" t="str">
        <f>[8]Resumen!B154</f>
        <v>ANTAMINA CALCOPIRITA</v>
      </c>
      <c r="C12" s="252">
        <f>[8]Resumen!C154</f>
        <v>0</v>
      </c>
      <c r="D12" s="253" t="str">
        <f>[8]Resumen!D154</f>
        <v>-</v>
      </c>
      <c r="E12" s="254">
        <f>[8]Resumen!E154</f>
        <v>0</v>
      </c>
      <c r="F12" s="258" t="str">
        <f>[8]Resumen!F154</f>
        <v>-</v>
      </c>
      <c r="G12" s="258" t="str">
        <f>[8]Resumen!G154</f>
        <v>-</v>
      </c>
      <c r="H12" s="258" t="str">
        <f>[8]Resumen!H154</f>
        <v>-</v>
      </c>
      <c r="I12" s="258" t="str">
        <f>[8]Resumen!I154</f>
        <v>-</v>
      </c>
      <c r="J12" s="258">
        <f>[8]Resumen!J154</f>
        <v>0</v>
      </c>
      <c r="K12" s="258">
        <f>[8]Resumen!K154</f>
        <v>0</v>
      </c>
      <c r="L12" s="260">
        <f>[8]Resumen!L154</f>
        <v>0</v>
      </c>
      <c r="M12" s="260">
        <f>[8]Resumen!M154</f>
        <v>0</v>
      </c>
      <c r="N12" s="258">
        <f>[8]Resumen!N154</f>
        <v>0</v>
      </c>
      <c r="O12" s="261">
        <f>[8]Resumen!O154</f>
        <v>0</v>
      </c>
      <c r="R12" s="254"/>
      <c r="S12" s="64"/>
      <c r="T12" s="221"/>
      <c r="U12" s="221"/>
      <c r="V12" s="221"/>
    </row>
    <row r="13" spans="1:22" ht="18.75">
      <c r="A13" s="257" t="s">
        <v>92</v>
      </c>
      <c r="B13" s="257" t="str">
        <f>[8]Resumen!B155</f>
        <v xml:space="preserve">CONC. FLOTACION NUEVO </v>
      </c>
      <c r="C13" s="252">
        <f>[8]Resumen!C155</f>
        <v>0</v>
      </c>
      <c r="D13" s="253" t="str">
        <f>[8]Resumen!D155</f>
        <v>-</v>
      </c>
      <c r="E13" s="254">
        <f>[8]Resumen!E155</f>
        <v>0</v>
      </c>
      <c r="F13" s="258" t="str">
        <f>[8]Resumen!F155</f>
        <v>-</v>
      </c>
      <c r="G13" s="258" t="str">
        <f>[8]Resumen!G155</f>
        <v>-</v>
      </c>
      <c r="H13" s="258" t="str">
        <f>[8]Resumen!H155</f>
        <v>-</v>
      </c>
      <c r="I13" s="258" t="str">
        <f>[8]Resumen!I155</f>
        <v>-</v>
      </c>
      <c r="J13" s="258">
        <f>[8]Resumen!J155</f>
        <v>0</v>
      </c>
      <c r="K13" s="258">
        <f>[8]Resumen!K155</f>
        <v>0</v>
      </c>
      <c r="L13" s="260">
        <f>[8]Resumen!L155</f>
        <v>0</v>
      </c>
      <c r="M13" s="260">
        <f>[8]Resumen!M155</f>
        <v>0</v>
      </c>
      <c r="N13" s="258">
        <f>[8]Resumen!N155</f>
        <v>0</v>
      </c>
      <c r="O13" s="261">
        <f>[8]Resumen!O155</f>
        <v>0</v>
      </c>
      <c r="R13" s="258"/>
      <c r="S13" s="64"/>
      <c r="T13" s="221"/>
      <c r="U13" s="221"/>
      <c r="V13" s="221"/>
    </row>
    <row r="14" spans="1:22" ht="18.75">
      <c r="A14" s="263" t="s">
        <v>85</v>
      </c>
      <c r="B14" s="263" t="str">
        <f>[8]Resumen!B156</f>
        <v>QUIRUVILCA</v>
      </c>
      <c r="C14" s="264">
        <f>[8]Resumen!C156</f>
        <v>0</v>
      </c>
      <c r="D14" s="253" t="str">
        <f>[8]Resumen!D156</f>
        <v>-</v>
      </c>
      <c r="E14" s="254">
        <f>[8]Resumen!E156</f>
        <v>0</v>
      </c>
      <c r="F14" s="258" t="str">
        <f>[8]Resumen!F156</f>
        <v>-</v>
      </c>
      <c r="G14" s="262" t="str">
        <f>[8]Resumen!G156</f>
        <v>-</v>
      </c>
      <c r="H14" s="262" t="str">
        <f>[8]Resumen!H156</f>
        <v>-</v>
      </c>
      <c r="I14" s="258" t="str">
        <f>[8]Resumen!I156</f>
        <v>-</v>
      </c>
      <c r="J14" s="258">
        <f>[8]Resumen!J156</f>
        <v>0</v>
      </c>
      <c r="K14" s="258">
        <f>[8]Resumen!K156</f>
        <v>0</v>
      </c>
      <c r="L14" s="260">
        <f>[8]Resumen!L156</f>
        <v>0</v>
      </c>
      <c r="M14" s="260">
        <f>[8]Resumen!M156</f>
        <v>0</v>
      </c>
      <c r="N14" s="258">
        <f>[8]Resumen!N156</f>
        <v>0</v>
      </c>
      <c r="O14" s="261">
        <f>[8]Resumen!O156</f>
        <v>0</v>
      </c>
      <c r="R14" s="258"/>
      <c r="S14" s="64"/>
      <c r="T14" s="221"/>
      <c r="U14" s="221"/>
      <c r="V14" s="221"/>
    </row>
    <row r="15" spans="1:22" ht="18.75">
      <c r="A15" s="263" t="s">
        <v>86</v>
      </c>
      <c r="B15" s="263" t="str">
        <f>[8]Resumen!B157</f>
        <v>HUARON</v>
      </c>
      <c r="C15" s="252">
        <f>[8]Resumen!C157</f>
        <v>0</v>
      </c>
      <c r="D15" s="253" t="str">
        <f>[8]Resumen!D157</f>
        <v>-</v>
      </c>
      <c r="E15" s="254">
        <f>[8]Resumen!E157</f>
        <v>0</v>
      </c>
      <c r="F15" s="258" t="str">
        <f>[8]Resumen!F157</f>
        <v>-</v>
      </c>
      <c r="G15" s="258" t="str">
        <f>[8]Resumen!G157</f>
        <v>-</v>
      </c>
      <c r="H15" s="258" t="str">
        <f>[8]Resumen!H157</f>
        <v>-</v>
      </c>
      <c r="I15" s="258" t="str">
        <f>[8]Resumen!I157</f>
        <v>-</v>
      </c>
      <c r="J15" s="258">
        <f>[8]Resumen!J157</f>
        <v>0</v>
      </c>
      <c r="K15" s="258">
        <f>[8]Resumen!K157</f>
        <v>0</v>
      </c>
      <c r="L15" s="260">
        <f>[8]Resumen!L157</f>
        <v>0</v>
      </c>
      <c r="M15" s="260">
        <f>[8]Resumen!M157</f>
        <v>0</v>
      </c>
      <c r="N15" s="258">
        <f>[8]Resumen!N157</f>
        <v>0</v>
      </c>
      <c r="O15" s="261">
        <f>[8]Resumen!O157</f>
        <v>0</v>
      </c>
      <c r="R15" s="258"/>
      <c r="S15" s="64"/>
      <c r="T15" s="221"/>
      <c r="U15" s="221"/>
      <c r="V15" s="221"/>
    </row>
    <row r="16" spans="1:22" ht="18.75">
      <c r="A16" s="257" t="s">
        <v>87</v>
      </c>
      <c r="B16" s="257" t="str">
        <f>[8]Resumen!B158</f>
        <v>BLEND</v>
      </c>
      <c r="C16" s="252">
        <f>[8]Resumen!C158</f>
        <v>4163.84</v>
      </c>
      <c r="D16" s="253">
        <f>[8]Resumen!D158</f>
        <v>4.7391716452058645</v>
      </c>
      <c r="E16" s="254">
        <f>[8]Resumen!E158</f>
        <v>3966.5084753682604</v>
      </c>
      <c r="F16" s="258">
        <f>[8]Resumen!F158</f>
        <v>21.41903609996087</v>
      </c>
      <c r="G16" s="258">
        <f>[8]Resumen!G158</f>
        <v>3010.3882582204278</v>
      </c>
      <c r="H16" s="258">
        <f>[8]Resumen!H158</f>
        <v>6.2665059785315673</v>
      </c>
      <c r="I16" s="258">
        <f>[8]Resumen!I158</f>
        <v>2.262788374850278</v>
      </c>
      <c r="J16" s="258">
        <f>[8]Resumen!J158</f>
        <v>28.935765619477216</v>
      </c>
      <c r="K16" s="258">
        <f>[8]Resumen!K158</f>
        <v>849.58788224713521</v>
      </c>
      <c r="L16" s="260">
        <f>[8]Resumen!L158</f>
        <v>11940730.540380422</v>
      </c>
      <c r="M16" s="260">
        <f>[8]Resumen!M158</f>
        <v>24856.149074791338</v>
      </c>
      <c r="N16" s="258">
        <f>[8]Resumen!N158</f>
        <v>89.753692668084</v>
      </c>
      <c r="O16" s="261">
        <f>[8]Resumen!O158</f>
        <v>1147.739595709259</v>
      </c>
      <c r="R16" s="258"/>
      <c r="S16" s="64"/>
      <c r="T16" s="221"/>
      <c r="U16" s="221"/>
      <c r="V16" s="221"/>
    </row>
    <row r="17" spans="1:22" ht="18.75">
      <c r="A17" s="265" t="s">
        <v>88</v>
      </c>
      <c r="B17" s="265" t="str">
        <f>[8]Resumen!B159</f>
        <v>MINSUR CODELCO TENIENTE</v>
      </c>
      <c r="C17" s="252">
        <f>[8]Resumen!C159</f>
        <v>0</v>
      </c>
      <c r="D17" s="253" t="str">
        <f>[8]Resumen!D159</f>
        <v>-</v>
      </c>
      <c r="E17" s="254">
        <f>[8]Resumen!E159</f>
        <v>0</v>
      </c>
      <c r="F17" s="258" t="str">
        <f>[8]Resumen!F159</f>
        <v>-</v>
      </c>
      <c r="G17" s="258" t="str">
        <f>[8]Resumen!G159</f>
        <v>-</v>
      </c>
      <c r="H17" s="258" t="str">
        <f>[8]Resumen!H159</f>
        <v>-</v>
      </c>
      <c r="I17" s="258" t="str">
        <f>[8]Resumen!I159</f>
        <v>-</v>
      </c>
      <c r="J17" s="258">
        <f>[8]Resumen!J159</f>
        <v>0</v>
      </c>
      <c r="K17" s="258">
        <f>[8]Resumen!K159</f>
        <v>0</v>
      </c>
      <c r="L17" s="260">
        <f>[8]Resumen!L159</f>
        <v>0</v>
      </c>
      <c r="M17" s="260">
        <f>[8]Resumen!M159</f>
        <v>0</v>
      </c>
      <c r="N17" s="258">
        <f>[8]Resumen!N159</f>
        <v>0</v>
      </c>
      <c r="O17" s="261">
        <f>[8]Resumen!O159</f>
        <v>0</v>
      </c>
      <c r="R17" s="258"/>
      <c r="S17" s="64"/>
      <c r="T17" s="221"/>
      <c r="U17" s="221"/>
      <c r="V17" s="221"/>
    </row>
    <row r="18" spans="1:22" ht="18.75">
      <c r="A18" s="257" t="s">
        <v>90</v>
      </c>
      <c r="B18" s="257" t="str">
        <f>[8]Resumen!B160</f>
        <v>CHELOPECH</v>
      </c>
      <c r="C18" s="252">
        <f>[8]Resumen!C160</f>
        <v>0</v>
      </c>
      <c r="D18" s="253" t="str">
        <f>[8]Resumen!D160</f>
        <v>-</v>
      </c>
      <c r="E18" s="254">
        <f>[8]Resumen!E160</f>
        <v>0</v>
      </c>
      <c r="F18" s="258" t="str">
        <f>[8]Resumen!F160</f>
        <v>-</v>
      </c>
      <c r="G18" s="258" t="str">
        <f>[8]Resumen!G160</f>
        <v>-</v>
      </c>
      <c r="H18" s="258" t="str">
        <f>[8]Resumen!H160</f>
        <v>-</v>
      </c>
      <c r="I18" s="258" t="str">
        <f>[8]Resumen!I160</f>
        <v>-</v>
      </c>
      <c r="J18" s="258">
        <f>[8]Resumen!J160</f>
        <v>0</v>
      </c>
      <c r="K18" s="258">
        <f>[8]Resumen!K160</f>
        <v>0</v>
      </c>
      <c r="L18" s="260">
        <f>[8]Resumen!L160</f>
        <v>0</v>
      </c>
      <c r="M18" s="260">
        <f>[8]Resumen!M160</f>
        <v>0</v>
      </c>
      <c r="N18" s="258">
        <f>[8]Resumen!N160</f>
        <v>0</v>
      </c>
      <c r="O18" s="261">
        <f>[8]Resumen!O160</f>
        <v>0</v>
      </c>
      <c r="S18" s="64"/>
      <c r="T18" s="221"/>
      <c r="U18" s="221"/>
      <c r="V18" s="221"/>
    </row>
    <row r="19" spans="1:22" ht="18.75">
      <c r="A19" s="257" t="s">
        <v>98</v>
      </c>
      <c r="B19" s="257" t="str">
        <f>[8]Resumen!B161</f>
        <v>COBRIZA</v>
      </c>
      <c r="C19" s="252">
        <f>[8]Resumen!C161</f>
        <v>0</v>
      </c>
      <c r="D19" s="253" t="str">
        <f>[8]Resumen!D161</f>
        <v>-</v>
      </c>
      <c r="E19" s="254">
        <f>[8]Resumen!E161</f>
        <v>0</v>
      </c>
      <c r="F19" s="258" t="str">
        <f>[8]Resumen!F161</f>
        <v>-</v>
      </c>
      <c r="G19" s="258" t="str">
        <f>[8]Resumen!G161</f>
        <v>-</v>
      </c>
      <c r="H19" s="258" t="str">
        <f>[8]Resumen!H161</f>
        <v>-</v>
      </c>
      <c r="I19" s="258" t="str">
        <f>[8]Resumen!I161</f>
        <v>-</v>
      </c>
      <c r="J19" s="258">
        <f>[8]Resumen!J161</f>
        <v>0</v>
      </c>
      <c r="K19" s="258">
        <f>[8]Resumen!K161</f>
        <v>0</v>
      </c>
      <c r="L19" s="260">
        <f>[8]Resumen!L161</f>
        <v>0</v>
      </c>
      <c r="M19" s="260">
        <f>[8]Resumen!M161</f>
        <v>0</v>
      </c>
      <c r="N19" s="258">
        <f>[8]Resumen!N161</f>
        <v>0</v>
      </c>
      <c r="O19" s="261">
        <f>[8]Resumen!O161</f>
        <v>0</v>
      </c>
      <c r="S19" s="64"/>
      <c r="T19" s="221"/>
      <c r="U19" s="221"/>
      <c r="V19" s="221"/>
    </row>
    <row r="20" spans="1:22" ht="18.75">
      <c r="A20" s="257" t="s">
        <v>99</v>
      </c>
      <c r="B20" s="257" t="str">
        <f>[8]Resumen!B162</f>
        <v>CERRO BAYO</v>
      </c>
      <c r="C20" s="252">
        <f>[8]Resumen!C162</f>
        <v>0</v>
      </c>
      <c r="D20" s="253" t="str">
        <f>[8]Resumen!D162</f>
        <v>-</v>
      </c>
      <c r="E20" s="254">
        <f>[8]Resumen!E162</f>
        <v>0</v>
      </c>
      <c r="F20" s="258" t="str">
        <f>[8]Resumen!F162</f>
        <v>-</v>
      </c>
      <c r="G20" s="258" t="str">
        <f>[8]Resumen!G162</f>
        <v>-</v>
      </c>
      <c r="H20" s="258" t="str">
        <f>[8]Resumen!H162</f>
        <v>-</v>
      </c>
      <c r="I20" s="258" t="str">
        <f>[8]Resumen!I162</f>
        <v>-</v>
      </c>
      <c r="J20" s="258">
        <f>[8]Resumen!J162</f>
        <v>0</v>
      </c>
      <c r="K20" s="258">
        <f>[8]Resumen!K162</f>
        <v>0</v>
      </c>
      <c r="L20" s="260">
        <f>[8]Resumen!L162</f>
        <v>0</v>
      </c>
      <c r="M20" s="260">
        <f>[8]Resumen!M162</f>
        <v>0</v>
      </c>
      <c r="N20" s="258">
        <f>[8]Resumen!N162</f>
        <v>0</v>
      </c>
      <c r="O20" s="261">
        <f>[8]Resumen!O162</f>
        <v>0</v>
      </c>
      <c r="S20" s="64"/>
      <c r="T20" s="221"/>
      <c r="U20" s="221"/>
      <c r="V20" s="221"/>
    </row>
    <row r="21" spans="1:22" ht="18.75">
      <c r="A21" s="257" t="s">
        <v>106</v>
      </c>
      <c r="B21" s="257" t="str">
        <f>[8]Resumen!B163</f>
        <v>ALUMBRERA</v>
      </c>
      <c r="C21" s="252">
        <f>[8]Resumen!C163</f>
        <v>0</v>
      </c>
      <c r="D21" s="253" t="str">
        <f>[8]Resumen!D163</f>
        <v>-</v>
      </c>
      <c r="E21" s="254">
        <f>[8]Resumen!E163</f>
        <v>0</v>
      </c>
      <c r="F21" s="258" t="str">
        <f>[8]Resumen!F163</f>
        <v>-</v>
      </c>
      <c r="G21" s="258" t="str">
        <f>[8]Resumen!G163</f>
        <v>-</v>
      </c>
      <c r="H21" s="258" t="str">
        <f>[8]Resumen!H163</f>
        <v>-</v>
      </c>
      <c r="I21" s="258" t="str">
        <f>[8]Resumen!I163</f>
        <v>-</v>
      </c>
      <c r="J21" s="258">
        <f>[8]Resumen!J163</f>
        <v>0</v>
      </c>
      <c r="K21" s="258">
        <f>[8]Resumen!K163</f>
        <v>0</v>
      </c>
      <c r="L21" s="260">
        <f>[8]Resumen!L163</f>
        <v>0</v>
      </c>
      <c r="M21" s="260">
        <f>[8]Resumen!M163</f>
        <v>0</v>
      </c>
      <c r="N21" s="258">
        <f>[8]Resumen!N163</f>
        <v>0</v>
      </c>
      <c r="O21" s="261">
        <f>[8]Resumen!O163</f>
        <v>0</v>
      </c>
      <c r="S21" s="64"/>
      <c r="T21" s="221"/>
      <c r="U21" s="221"/>
      <c r="V21" s="221"/>
    </row>
    <row r="22" spans="1:22" ht="18.75">
      <c r="A22" s="257" t="s">
        <v>110</v>
      </c>
      <c r="B22" s="257" t="str">
        <f>[8]Resumen!B164</f>
        <v>CODELCO CHUQICAMATA</v>
      </c>
      <c r="C22" s="252">
        <f>[8]Resumen!C164</f>
        <v>996.07000000000016</v>
      </c>
      <c r="D22" s="253">
        <f>[8]Resumen!D164</f>
        <v>6.7100284116187741</v>
      </c>
      <c r="E22" s="254">
        <f>[8]Resumen!E164</f>
        <v>929.23342000038906</v>
      </c>
      <c r="F22" s="258">
        <f>[8]Resumen!F164</f>
        <v>26.835331542208259</v>
      </c>
      <c r="G22" s="258">
        <f>[8]Resumen!G164</f>
        <v>200.91366727597972</v>
      </c>
      <c r="H22" s="258">
        <f>[8]Resumen!H164</f>
        <v>0.64968876948055099</v>
      </c>
      <c r="I22" s="258">
        <f>[8]Resumen!I164</f>
        <v>1.4445331542208266</v>
      </c>
      <c r="J22" s="258">
        <f>[8]Resumen!J164</f>
        <v>36.442178613636145</v>
      </c>
      <c r="K22" s="258">
        <f>[8]Resumen!K164</f>
        <v>249.36286905810496</v>
      </c>
      <c r="L22" s="260">
        <f>[8]Resumen!L164</f>
        <v>186695.69416767888</v>
      </c>
      <c r="M22" s="260">
        <f>[8]Resumen!M164</f>
        <v>603.7125172002568</v>
      </c>
      <c r="N22" s="258">
        <f>[8]Resumen!N164</f>
        <v>13.423084832005681</v>
      </c>
      <c r="O22" s="261">
        <f>[8]Resumen!O164</f>
        <v>338.6329026541415</v>
      </c>
      <c r="S22" s="64"/>
      <c r="T22" s="221"/>
      <c r="U22" s="221"/>
      <c r="V22" s="221"/>
    </row>
    <row r="23" spans="1:22" ht="18.75">
      <c r="A23" s="257" t="s">
        <v>112</v>
      </c>
      <c r="B23" s="257" t="str">
        <f>[8]Resumen!B165</f>
        <v>EL BROCAL</v>
      </c>
      <c r="C23" s="252">
        <f>[8]Resumen!C165</f>
        <v>0</v>
      </c>
      <c r="D23" s="253" t="str">
        <f>[8]Resumen!D165</f>
        <v>-</v>
      </c>
      <c r="E23" s="254">
        <f>[8]Resumen!E165</f>
        <v>0</v>
      </c>
      <c r="F23" s="258" t="str">
        <f>[8]Resumen!F165</f>
        <v>-</v>
      </c>
      <c r="G23" s="258" t="str">
        <f>[8]Resumen!G165</f>
        <v>-</v>
      </c>
      <c r="H23" s="258" t="str">
        <f>[8]Resumen!H165</f>
        <v>-</v>
      </c>
      <c r="I23" s="258" t="str">
        <f>[8]Resumen!I165</f>
        <v>-</v>
      </c>
      <c r="J23" s="258">
        <f>[8]Resumen!J165</f>
        <v>0</v>
      </c>
      <c r="K23" s="258">
        <f>[8]Resumen!K165</f>
        <v>0</v>
      </c>
      <c r="L23" s="260">
        <f>[8]Resumen!L165</f>
        <v>0</v>
      </c>
      <c r="M23" s="260">
        <f>[8]Resumen!M165</f>
        <v>0</v>
      </c>
      <c r="N23" s="258">
        <f>[8]Resumen!N165</f>
        <v>0</v>
      </c>
      <c r="O23" s="261">
        <f>[8]Resumen!O165</f>
        <v>0</v>
      </c>
      <c r="R23" s="254"/>
      <c r="S23" s="64"/>
      <c r="T23" s="221"/>
      <c r="U23" s="221"/>
      <c r="V23" s="221"/>
    </row>
    <row r="24" spans="1:22" ht="18.75">
      <c r="A24" s="257" t="s">
        <v>109</v>
      </c>
      <c r="B24" s="257" t="str">
        <f>[8]Resumen!B166</f>
        <v>PUNITAQUI</v>
      </c>
      <c r="C24" s="252">
        <f>[8]Resumen!C166</f>
        <v>0</v>
      </c>
      <c r="D24" s="253" t="str">
        <f>[8]Resumen!D166</f>
        <v>-</v>
      </c>
      <c r="E24" s="254">
        <f>[8]Resumen!E166</f>
        <v>0</v>
      </c>
      <c r="F24" s="258" t="str">
        <f>[8]Resumen!F166</f>
        <v>-</v>
      </c>
      <c r="G24" s="258" t="str">
        <f>[8]Resumen!G166</f>
        <v>-</v>
      </c>
      <c r="H24" s="258" t="str">
        <f>[8]Resumen!H166</f>
        <v>-</v>
      </c>
      <c r="I24" s="258" t="str">
        <f>[8]Resumen!I166</f>
        <v>-</v>
      </c>
      <c r="J24" s="258">
        <f>[8]Resumen!J166</f>
        <v>0</v>
      </c>
      <c r="K24" s="258">
        <f>[8]Resumen!K166</f>
        <v>0</v>
      </c>
      <c r="L24" s="260">
        <f>[8]Resumen!L166</f>
        <v>0</v>
      </c>
      <c r="M24" s="260">
        <f>[8]Resumen!M166</f>
        <v>0</v>
      </c>
      <c r="N24" s="258">
        <f>[8]Resumen!N166</f>
        <v>0</v>
      </c>
      <c r="O24" s="261">
        <f>[8]Resumen!O166</f>
        <v>0</v>
      </c>
      <c r="R24" s="258"/>
      <c r="S24" s="64"/>
      <c r="T24" s="221"/>
      <c r="U24" s="221"/>
      <c r="V24" s="221"/>
    </row>
    <row r="25" spans="1:22" ht="18.75">
      <c r="A25" s="257" t="s">
        <v>100</v>
      </c>
      <c r="B25" s="257" t="str">
        <f>[8]Resumen!B167</f>
        <v>LOS BRONCES</v>
      </c>
      <c r="C25" s="252">
        <f>[8]Resumen!C167</f>
        <v>0</v>
      </c>
      <c r="D25" s="253" t="str">
        <f>[8]Resumen!D167</f>
        <v>-</v>
      </c>
      <c r="E25" s="254">
        <f>[8]Resumen!E167</f>
        <v>0</v>
      </c>
      <c r="F25" s="258" t="str">
        <f>[8]Resumen!F167</f>
        <v>-</v>
      </c>
      <c r="G25" s="258" t="str">
        <f>[8]Resumen!G167</f>
        <v>-</v>
      </c>
      <c r="H25" s="258" t="str">
        <f>[8]Resumen!H167</f>
        <v>-</v>
      </c>
      <c r="I25" s="258" t="str">
        <f>[8]Resumen!I167</f>
        <v>-</v>
      </c>
      <c r="J25" s="258">
        <f>[8]Resumen!J167</f>
        <v>0</v>
      </c>
      <c r="K25" s="258">
        <f>[8]Resumen!K167</f>
        <v>0</v>
      </c>
      <c r="L25" s="260">
        <f>[8]Resumen!L167</f>
        <v>0</v>
      </c>
      <c r="M25" s="260">
        <f>[8]Resumen!M167</f>
        <v>0</v>
      </c>
      <c r="N25" s="258">
        <f>[8]Resumen!N167</f>
        <v>0</v>
      </c>
      <c r="O25" s="261">
        <f>[8]Resumen!O167</f>
        <v>0</v>
      </c>
      <c r="R25" s="258"/>
      <c r="S25" s="64"/>
      <c r="T25" s="221"/>
      <c r="U25" s="221"/>
      <c r="V25" s="221"/>
    </row>
    <row r="26" spans="1:22" ht="18.75">
      <c r="A26" s="257" t="s">
        <v>101</v>
      </c>
      <c r="B26" s="257" t="str">
        <f>[8]Resumen!B168</f>
        <v>KIDD</v>
      </c>
      <c r="C26" s="252">
        <f>[8]Resumen!C168</f>
        <v>0</v>
      </c>
      <c r="D26" s="253" t="str">
        <f>[8]Resumen!D168</f>
        <v>-</v>
      </c>
      <c r="E26" s="254">
        <f>[8]Resumen!E168</f>
        <v>0</v>
      </c>
      <c r="F26" s="258" t="str">
        <f>[8]Resumen!F168</f>
        <v>-</v>
      </c>
      <c r="G26" s="258" t="str">
        <f>[8]Resumen!G168</f>
        <v>-</v>
      </c>
      <c r="H26" s="258" t="str">
        <f>[8]Resumen!H168</f>
        <v>-</v>
      </c>
      <c r="I26" s="258" t="str">
        <f>[8]Resumen!I168</f>
        <v>-</v>
      </c>
      <c r="J26" s="258">
        <f>[8]Resumen!J168</f>
        <v>0</v>
      </c>
      <c r="K26" s="258">
        <f>[8]Resumen!K168</f>
        <v>0</v>
      </c>
      <c r="L26" s="260">
        <f>[8]Resumen!L168</f>
        <v>0</v>
      </c>
      <c r="M26" s="260">
        <f>[8]Resumen!M168</f>
        <v>0</v>
      </c>
      <c r="N26" s="258">
        <f>[8]Resumen!N168</f>
        <v>0</v>
      </c>
      <c r="O26" s="261">
        <f>[8]Resumen!O168</f>
        <v>0</v>
      </c>
      <c r="R26" s="258"/>
      <c r="S26" s="64"/>
      <c r="T26" s="221"/>
      <c r="U26" s="221"/>
      <c r="V26" s="221"/>
    </row>
    <row r="27" spans="1:22" ht="18.75">
      <c r="A27" s="257" t="s">
        <v>102</v>
      </c>
      <c r="B27" s="257" t="str">
        <f>[8]Resumen!B169</f>
        <v>PERSEVERANCE</v>
      </c>
      <c r="C27" s="252">
        <f>[8]Resumen!C169</f>
        <v>0</v>
      </c>
      <c r="D27" s="253" t="str">
        <f>[8]Resumen!D169</f>
        <v>-</v>
      </c>
      <c r="E27" s="254">
        <f>[8]Resumen!E169</f>
        <v>0</v>
      </c>
      <c r="F27" s="258" t="str">
        <f>[8]Resumen!F169</f>
        <v>-</v>
      </c>
      <c r="G27" s="258" t="str">
        <f>[8]Resumen!G169</f>
        <v>-</v>
      </c>
      <c r="H27" s="258" t="str">
        <f>[8]Resumen!H169</f>
        <v>-</v>
      </c>
      <c r="I27" s="258" t="str">
        <f>[8]Resumen!I169</f>
        <v>-</v>
      </c>
      <c r="J27" s="258">
        <f>[8]Resumen!J169</f>
        <v>0</v>
      </c>
      <c r="K27" s="258">
        <f>[8]Resumen!K169</f>
        <v>0</v>
      </c>
      <c r="L27" s="260">
        <f>[8]Resumen!L169</f>
        <v>0</v>
      </c>
      <c r="M27" s="260">
        <f>[8]Resumen!M169</f>
        <v>0</v>
      </c>
      <c r="N27" s="258">
        <f>[8]Resumen!N169</f>
        <v>0</v>
      </c>
      <c r="O27" s="261">
        <f>[8]Resumen!O169</f>
        <v>0</v>
      </c>
      <c r="R27" s="258"/>
      <c r="S27" s="64"/>
      <c r="T27" s="221"/>
      <c r="U27" s="221"/>
      <c r="V27" s="221"/>
    </row>
    <row r="28" spans="1:22" ht="18.75">
      <c r="A28" s="257" t="s">
        <v>103</v>
      </c>
      <c r="B28" s="257" t="str">
        <f>[8]Resumen!B170</f>
        <v>WRC</v>
      </c>
      <c r="C28" s="264">
        <f>[8]Resumen!C170</f>
        <v>137.77168</v>
      </c>
      <c r="D28" s="253">
        <f>[8]Resumen!D170</f>
        <v>33.292507116958113</v>
      </c>
      <c r="E28" s="254">
        <f>[8]Resumen!E170</f>
        <v>91.904033630847238</v>
      </c>
      <c r="F28" s="258">
        <f>[8]Resumen!F170</f>
        <v>15.795180414078134</v>
      </c>
      <c r="G28" s="258">
        <f>[8]Resumen!G170</f>
        <v>1325.4552922458665</v>
      </c>
      <c r="H28" s="258">
        <f>[8]Resumen!H170</f>
        <v>12.693001346037892</v>
      </c>
      <c r="I28" s="258">
        <f>[8]Resumen!I170</f>
        <v>5.0000000000000027E-3</v>
      </c>
      <c r="J28" s="258">
        <f>[8]Resumen!J170</f>
        <v>1.6485931649200203</v>
      </c>
      <c r="K28" s="266">
        <f>[8]Resumen!K170</f>
        <v>14.516407919807364</v>
      </c>
      <c r="L28" s="260">
        <f>[8]Resumen!L170</f>
        <v>121814.68775474856</v>
      </c>
      <c r="M28" s="260">
        <f>[8]Resumen!M170</f>
        <v>1166.5380225826557</v>
      </c>
      <c r="N28" s="258">
        <f>[8]Resumen!N170</f>
        <v>4.5952016815423644E-3</v>
      </c>
      <c r="O28" s="261">
        <f>[8]Resumen!O170</f>
        <v>1.5151236167239444</v>
      </c>
      <c r="R28" s="258"/>
      <c r="S28" s="64"/>
      <c r="T28" s="221"/>
      <c r="U28" s="221"/>
      <c r="V28" s="221"/>
    </row>
    <row r="29" spans="1:22" ht="18.75">
      <c r="A29" s="257" t="s">
        <v>104</v>
      </c>
      <c r="B29" s="257" t="str">
        <f>[8]Resumen!B171</f>
        <v>CEMENTO DE Cu GLENCORE</v>
      </c>
      <c r="C29" s="252">
        <f>[8]Resumen!C171</f>
        <v>0</v>
      </c>
      <c r="D29" s="253" t="str">
        <f>[8]Resumen!D171</f>
        <v>-</v>
      </c>
      <c r="E29" s="254">
        <f>[8]Resumen!E171</f>
        <v>0</v>
      </c>
      <c r="F29" s="258" t="str">
        <f>[8]Resumen!F171</f>
        <v>-</v>
      </c>
      <c r="G29" s="258" t="str">
        <f>[8]Resumen!G171</f>
        <v>-</v>
      </c>
      <c r="H29" s="258" t="str">
        <f>[8]Resumen!H171</f>
        <v>-</v>
      </c>
      <c r="I29" s="258" t="str">
        <f>[8]Resumen!I171</f>
        <v>-</v>
      </c>
      <c r="J29" s="258">
        <f>[8]Resumen!J171</f>
        <v>0</v>
      </c>
      <c r="K29" s="258">
        <f>[8]Resumen!K171</f>
        <v>0</v>
      </c>
      <c r="L29" s="260">
        <f>[8]Resumen!L171</f>
        <v>0</v>
      </c>
      <c r="M29" s="260">
        <f>[8]Resumen!M171</f>
        <v>0</v>
      </c>
      <c r="N29" s="258">
        <f>[8]Resumen!N171</f>
        <v>0</v>
      </c>
      <c r="O29" s="261">
        <f>[8]Resumen!O171</f>
        <v>0</v>
      </c>
      <c r="R29" s="258"/>
      <c r="S29" s="64"/>
      <c r="T29" s="221"/>
      <c r="U29" s="221"/>
      <c r="V29" s="221"/>
    </row>
    <row r="30" spans="1:22" ht="18.75">
      <c r="A30" s="257" t="s">
        <v>105</v>
      </c>
      <c r="B30" s="257" t="str">
        <f>[8]Resumen!B172</f>
        <v>ARGENTUM</v>
      </c>
      <c r="C30" s="264">
        <f>[8]Resumen!C172</f>
        <v>0</v>
      </c>
      <c r="D30" s="253" t="str">
        <f>[8]Resumen!D172</f>
        <v>-</v>
      </c>
      <c r="E30" s="254">
        <f>[8]Resumen!E172</f>
        <v>0</v>
      </c>
      <c r="F30" s="258" t="str">
        <f>[8]Resumen!F172</f>
        <v>-</v>
      </c>
      <c r="G30" s="258" t="str">
        <f>[8]Resumen!G172</f>
        <v>-</v>
      </c>
      <c r="H30" s="258" t="str">
        <f>[8]Resumen!H172</f>
        <v>-</v>
      </c>
      <c r="I30" s="258" t="str">
        <f>[8]Resumen!I172</f>
        <v>-</v>
      </c>
      <c r="J30" s="258">
        <f>[8]Resumen!J172</f>
        <v>0</v>
      </c>
      <c r="K30" s="266">
        <f>[8]Resumen!K172</f>
        <v>0</v>
      </c>
      <c r="L30" s="260">
        <f>[8]Resumen!L172</f>
        <v>0</v>
      </c>
      <c r="M30" s="260">
        <f>[8]Resumen!M172</f>
        <v>0</v>
      </c>
      <c r="N30" s="258">
        <f>[8]Resumen!N172</f>
        <v>0</v>
      </c>
      <c r="O30" s="261">
        <f>[8]Resumen!O172</f>
        <v>0</v>
      </c>
      <c r="R30" s="258"/>
      <c r="S30" s="64"/>
      <c r="T30" s="221"/>
      <c r="U30" s="221"/>
      <c r="V30" s="221"/>
    </row>
    <row r="31" spans="1:22" ht="18.75">
      <c r="A31" s="257" t="s">
        <v>107</v>
      </c>
      <c r="B31" s="257" t="str">
        <f>[8]Resumen!B173</f>
        <v>ATACOCHA</v>
      </c>
      <c r="C31" s="264">
        <f>[8]Resumen!C173</f>
        <v>0</v>
      </c>
      <c r="D31" s="253" t="str">
        <f>[8]Resumen!D173</f>
        <v>-</v>
      </c>
      <c r="E31" s="254">
        <f>[8]Resumen!E173</f>
        <v>0</v>
      </c>
      <c r="F31" s="258" t="str">
        <f>[8]Resumen!F173</f>
        <v>-</v>
      </c>
      <c r="G31" s="258" t="str">
        <f>[8]Resumen!G173</f>
        <v>-</v>
      </c>
      <c r="H31" s="258" t="str">
        <f>[8]Resumen!H173</f>
        <v>-</v>
      </c>
      <c r="I31" s="258" t="str">
        <f>[8]Resumen!I173</f>
        <v>-</v>
      </c>
      <c r="J31" s="258">
        <f>[8]Resumen!J173</f>
        <v>0</v>
      </c>
      <c r="K31" s="266">
        <f>[8]Resumen!K173</f>
        <v>0</v>
      </c>
      <c r="L31" s="260">
        <f>[8]Resumen!L173</f>
        <v>0</v>
      </c>
      <c r="M31" s="260">
        <f>[8]Resumen!M173</f>
        <v>0</v>
      </c>
      <c r="N31" s="258">
        <f>[8]Resumen!N173</f>
        <v>0</v>
      </c>
      <c r="O31" s="261">
        <f>[8]Resumen!O173</f>
        <v>0</v>
      </c>
      <c r="R31" s="258"/>
      <c r="S31" s="64"/>
      <c r="T31" s="221"/>
      <c r="U31" s="221"/>
      <c r="V31" s="221"/>
    </row>
    <row r="32" spans="1:22" ht="18.75">
      <c r="A32" s="257" t="s">
        <v>111</v>
      </c>
      <c r="B32" s="257" t="str">
        <f>[8]Resumen!B174</f>
        <v>MINSUR ZALDIVAR</v>
      </c>
      <c r="C32" s="264">
        <f>[8]Resumen!C174</f>
        <v>0</v>
      </c>
      <c r="D32" s="253" t="str">
        <f>[8]Resumen!D174</f>
        <v>-</v>
      </c>
      <c r="E32" s="254">
        <f>[8]Resumen!E174</f>
        <v>0</v>
      </c>
      <c r="F32" s="258" t="str">
        <f>[8]Resumen!F174</f>
        <v>-</v>
      </c>
      <c r="G32" s="258" t="str">
        <f>[8]Resumen!G174</f>
        <v>-</v>
      </c>
      <c r="H32" s="258" t="str">
        <f>[8]Resumen!H174</f>
        <v>-</v>
      </c>
      <c r="I32" s="258" t="str">
        <f>[8]Resumen!I174</f>
        <v>-</v>
      </c>
      <c r="J32" s="258">
        <f>[8]Resumen!J174</f>
        <v>0</v>
      </c>
      <c r="K32" s="266">
        <f>[8]Resumen!K174</f>
        <v>0</v>
      </c>
      <c r="L32" s="260">
        <f>[8]Resumen!L174</f>
        <v>0</v>
      </c>
      <c r="M32" s="260">
        <f>[8]Resumen!M174</f>
        <v>0</v>
      </c>
      <c r="N32" s="258">
        <f>[8]Resumen!N174</f>
        <v>0</v>
      </c>
      <c r="O32" s="261">
        <f>[8]Resumen!O174</f>
        <v>0</v>
      </c>
      <c r="R32" s="254"/>
      <c r="S32" s="64"/>
      <c r="T32" s="221"/>
      <c r="U32" s="221"/>
      <c r="V32" s="221"/>
    </row>
    <row r="33" spans="1:22" ht="18.75">
      <c r="A33" s="257" t="s">
        <v>113</v>
      </c>
      <c r="B33" s="257" t="str">
        <f>[8]Resumen!B175</f>
        <v>CHUNGAR</v>
      </c>
      <c r="C33" s="267">
        <f>[8]Resumen!C175</f>
        <v>0</v>
      </c>
      <c r="D33" s="253" t="str">
        <f>[8]Resumen!D175</f>
        <v>-</v>
      </c>
      <c r="E33" s="254">
        <f>[8]Resumen!E175</f>
        <v>0</v>
      </c>
      <c r="F33" s="258" t="str">
        <f>[8]Resumen!F175</f>
        <v>-</v>
      </c>
      <c r="G33" s="258" t="str">
        <f>[8]Resumen!G175</f>
        <v>-</v>
      </c>
      <c r="H33" s="258" t="str">
        <f>[8]Resumen!H175</f>
        <v>-</v>
      </c>
      <c r="I33" s="258" t="str">
        <f>[8]Resumen!I175</f>
        <v>-</v>
      </c>
      <c r="J33" s="258">
        <f>[8]Resumen!J175</f>
        <v>0</v>
      </c>
      <c r="K33" s="266">
        <f>[8]Resumen!K175</f>
        <v>0</v>
      </c>
      <c r="L33" s="260">
        <f>[8]Resumen!L175</f>
        <v>0</v>
      </c>
      <c r="M33" s="260">
        <f>[8]Resumen!M175</f>
        <v>0</v>
      </c>
      <c r="N33" s="258">
        <f>[8]Resumen!N175</f>
        <v>0</v>
      </c>
      <c r="O33" s="261">
        <f>[8]Resumen!O175</f>
        <v>0</v>
      </c>
      <c r="R33" s="258"/>
      <c r="S33" s="64"/>
      <c r="T33" s="221"/>
      <c r="U33" s="221"/>
      <c r="V33" s="221"/>
    </row>
    <row r="34" spans="1:22" ht="18.75">
      <c r="A34" s="257" t="s">
        <v>114</v>
      </c>
      <c r="B34" s="257" t="str">
        <f>[8]Resumen!B176</f>
        <v>MARICUNGA</v>
      </c>
      <c r="C34" s="264">
        <f>[8]Resumen!C176</f>
        <v>0</v>
      </c>
      <c r="D34" s="254" t="str">
        <f>[8]Resumen!D176</f>
        <v>-</v>
      </c>
      <c r="E34" s="255">
        <f>[8]Resumen!E176</f>
        <v>0</v>
      </c>
      <c r="F34" s="258" t="str">
        <f>[8]Resumen!F176</f>
        <v>-</v>
      </c>
      <c r="G34" s="266" t="str">
        <f>[8]Resumen!G176</f>
        <v>-</v>
      </c>
      <c r="H34" s="258" t="str">
        <f>[8]Resumen!H176</f>
        <v>-</v>
      </c>
      <c r="I34" s="258" t="str">
        <f>[8]Resumen!I176</f>
        <v>-</v>
      </c>
      <c r="J34" s="258">
        <f>[8]Resumen!J176</f>
        <v>0</v>
      </c>
      <c r="K34" s="266">
        <f>[8]Resumen!K176</f>
        <v>0</v>
      </c>
      <c r="L34" s="260">
        <f>[8]Resumen!L176</f>
        <v>0</v>
      </c>
      <c r="M34" s="260">
        <f>[8]Resumen!M176</f>
        <v>0</v>
      </c>
      <c r="N34" s="258">
        <f>[8]Resumen!N176</f>
        <v>0</v>
      </c>
      <c r="O34" s="268">
        <f>[8]Resumen!O176</f>
        <v>0</v>
      </c>
      <c r="R34" s="258"/>
      <c r="S34" s="64"/>
      <c r="T34" s="221"/>
      <c r="U34" s="221"/>
      <c r="V34" s="221"/>
    </row>
    <row r="35" spans="1:22" ht="18.75">
      <c r="A35" s="257" t="s">
        <v>115</v>
      </c>
      <c r="B35" s="257" t="str">
        <f>[8]Resumen!B177</f>
        <v>LAGUNA SECA</v>
      </c>
      <c r="C35" s="264">
        <f>[8]Resumen!C177</f>
        <v>0</v>
      </c>
      <c r="D35" s="254" t="str">
        <f>[8]Resumen!D177</f>
        <v>-</v>
      </c>
      <c r="E35" s="254">
        <f>[8]Resumen!E177</f>
        <v>0</v>
      </c>
      <c r="F35" s="258" t="str">
        <f>[8]Resumen!F177</f>
        <v>-</v>
      </c>
      <c r="G35" s="266" t="str">
        <f>[8]Resumen!G177</f>
        <v>-</v>
      </c>
      <c r="H35" s="258" t="str">
        <f>[8]Resumen!H177</f>
        <v>-</v>
      </c>
      <c r="I35" s="258" t="str">
        <f>[8]Resumen!I177</f>
        <v>-</v>
      </c>
      <c r="J35" s="258">
        <f>[8]Resumen!J177</f>
        <v>0</v>
      </c>
      <c r="K35" s="266">
        <f>[8]Resumen!K177</f>
        <v>0</v>
      </c>
      <c r="L35" s="260">
        <f>[8]Resumen!L177</f>
        <v>0</v>
      </c>
      <c r="M35" s="260">
        <f>[8]Resumen!M177</f>
        <v>0</v>
      </c>
      <c r="N35" s="258">
        <f>[8]Resumen!N177</f>
        <v>0</v>
      </c>
      <c r="O35" s="268">
        <f>[8]Resumen!O177</f>
        <v>0</v>
      </c>
      <c r="R35" s="258"/>
      <c r="S35" s="64"/>
      <c r="T35" s="221"/>
      <c r="U35" s="221"/>
      <c r="V35" s="221"/>
    </row>
    <row r="36" spans="1:22" ht="18.75">
      <c r="A36" s="257" t="s">
        <v>116</v>
      </c>
      <c r="B36" s="257" t="str">
        <f>[8]Resumen!B178</f>
        <v>GOLIAT</v>
      </c>
      <c r="C36" s="264">
        <f>[8]Resumen!C178</f>
        <v>0</v>
      </c>
      <c r="D36" s="254" t="str">
        <f>[8]Resumen!D178</f>
        <v>-</v>
      </c>
      <c r="E36" s="255">
        <f>[8]Resumen!E178</f>
        <v>0</v>
      </c>
      <c r="F36" s="258" t="str">
        <f>[8]Resumen!F178</f>
        <v>-</v>
      </c>
      <c r="G36" s="266" t="str">
        <f>[8]Resumen!G178</f>
        <v>-</v>
      </c>
      <c r="H36" s="258" t="str">
        <f>[8]Resumen!H178</f>
        <v>-</v>
      </c>
      <c r="I36" s="258" t="str">
        <f>[8]Resumen!I178</f>
        <v>-</v>
      </c>
      <c r="J36" s="258">
        <f>[8]Resumen!J178</f>
        <v>0</v>
      </c>
      <c r="K36" s="266">
        <f>[8]Resumen!K178</f>
        <v>0</v>
      </c>
      <c r="L36" s="260">
        <f>[8]Resumen!L178</f>
        <v>0</v>
      </c>
      <c r="M36" s="260">
        <f>[8]Resumen!M178</f>
        <v>0</v>
      </c>
      <c r="N36" s="258">
        <f>[8]Resumen!N178</f>
        <v>0</v>
      </c>
      <c r="O36" s="268">
        <f>[8]Resumen!O178</f>
        <v>0</v>
      </c>
      <c r="R36" s="258"/>
      <c r="S36" s="64"/>
      <c r="T36" s="221"/>
      <c r="U36" s="221"/>
      <c r="V36" s="221"/>
    </row>
    <row r="37" spans="1:22" ht="18.75">
      <c r="A37" s="257" t="s">
        <v>117</v>
      </c>
      <c r="B37" s="257" t="str">
        <f>[8]Resumen!B179</f>
        <v>MAHR TUNEL</v>
      </c>
      <c r="C37" s="264">
        <f>[8]Resumen!C179</f>
        <v>0</v>
      </c>
      <c r="D37" s="254" t="str">
        <f>[8]Resumen!D179</f>
        <v>-</v>
      </c>
      <c r="E37" s="255">
        <f>[8]Resumen!E179</f>
        <v>0</v>
      </c>
      <c r="F37" s="258" t="str">
        <f>[8]Resumen!F179</f>
        <v>-</v>
      </c>
      <c r="G37" s="266" t="str">
        <f>[8]Resumen!G179</f>
        <v>-</v>
      </c>
      <c r="H37" s="258" t="str">
        <f>[8]Resumen!H179</f>
        <v>-</v>
      </c>
      <c r="I37" s="258" t="str">
        <f>[8]Resumen!I179</f>
        <v>-</v>
      </c>
      <c r="J37" s="258">
        <f>[8]Resumen!J179</f>
        <v>0</v>
      </c>
      <c r="K37" s="266">
        <f>[8]Resumen!K179</f>
        <v>0</v>
      </c>
      <c r="L37" s="260">
        <f>[8]Resumen!L179</f>
        <v>0</v>
      </c>
      <c r="M37" s="260">
        <f>[8]Resumen!M179</f>
        <v>0</v>
      </c>
      <c r="N37" s="258">
        <f>[8]Resumen!N179</f>
        <v>0</v>
      </c>
      <c r="O37" s="268">
        <f>[8]Resumen!O179</f>
        <v>0</v>
      </c>
      <c r="R37" s="258"/>
      <c r="S37" s="64"/>
      <c r="T37" s="221"/>
      <c r="U37" s="221"/>
      <c r="V37" s="221"/>
    </row>
    <row r="38" spans="1:22" ht="18.75">
      <c r="A38" s="257"/>
      <c r="B38" s="257" t="str">
        <f>[8]Resumen!B180</f>
        <v>DMH CODELCO</v>
      </c>
      <c r="C38" s="264">
        <f>[8]Resumen!C180</f>
        <v>5141.9299999999994</v>
      </c>
      <c r="D38" s="254">
        <f>[8]Resumen!D180</f>
        <v>10.231538066768708</v>
      </c>
      <c r="E38" s="254">
        <f>[8]Resumen!E180</f>
        <v>4615.8314746833994</v>
      </c>
      <c r="F38" s="258">
        <f>[8]Resumen!F180</f>
        <v>33.157327989675593</v>
      </c>
      <c r="G38" s="266">
        <f>[8]Resumen!G180</f>
        <v>525.52979710535169</v>
      </c>
      <c r="H38" s="258">
        <f>[8]Resumen!H180</f>
        <v>1.0468411870405467</v>
      </c>
      <c r="I38" s="258">
        <f>[8]Resumen!I180</f>
        <v>3.5784178486315135</v>
      </c>
      <c r="J38" s="258">
        <f>[8]Resumen!J180</f>
        <v>26.352638099946208</v>
      </c>
      <c r="K38" s="266">
        <f>[8]Resumen!K180</f>
        <v>1530.4863815114545</v>
      </c>
      <c r="L38" s="260">
        <f>[8]Resumen!L180</f>
        <v>2425756.9783628634</v>
      </c>
      <c r="M38" s="260">
        <f>[8]Resumen!M180</f>
        <v>4832.0425001366875</v>
      </c>
      <c r="N38" s="258">
        <f>[8]Resumen!N180</f>
        <v>165.17373735282195</v>
      </c>
      <c r="O38" s="268">
        <f>[8]Resumen!O180</f>
        <v>1216.3933638267263</v>
      </c>
      <c r="S38" s="64"/>
      <c r="T38" s="221"/>
      <c r="U38" s="221"/>
      <c r="V38" s="221"/>
    </row>
    <row r="39" spans="1:22" ht="18.75">
      <c r="A39" s="257"/>
      <c r="B39" s="257" t="str">
        <f>[8]Resumen!B181</f>
        <v>COLQUISIRI</v>
      </c>
      <c r="C39" s="264">
        <f>[8]Resumen!C181</f>
        <v>104.66</v>
      </c>
      <c r="D39" s="254">
        <f>[8]Resumen!D181</f>
        <v>4.2202939644515496</v>
      </c>
      <c r="E39" s="255">
        <f>[8]Resumen!E181</f>
        <v>100.24304033680501</v>
      </c>
      <c r="F39" s="258">
        <f>[8]Resumen!F181</f>
        <v>28.007636973389637</v>
      </c>
      <c r="G39" s="266">
        <f>[8]Resumen!G181</f>
        <v>6603.9701935470339</v>
      </c>
      <c r="H39" s="258">
        <f>[8]Resumen!H181</f>
        <v>5.5212569227902195</v>
      </c>
      <c r="I39" s="258">
        <f>[8]Resumen!I181</f>
        <v>1.2406320654209173</v>
      </c>
      <c r="J39" s="258">
        <f>[8]Resumen!J181</f>
        <v>30.66469516211659</v>
      </c>
      <c r="K39" s="266">
        <f>[8]Resumen!K181</f>
        <v>28.075706828620888</v>
      </c>
      <c r="L39" s="260">
        <f>[8]Resumen!L181</f>
        <v>662002.05049479334</v>
      </c>
      <c r="M39" s="260">
        <f>[8]Resumen!M181</f>
        <v>553.4675804211239</v>
      </c>
      <c r="N39" s="258">
        <f>[8]Resumen!N181</f>
        <v>1.2436473017712273</v>
      </c>
      <c r="O39" s="268">
        <f>[8]Resumen!O181</f>
        <v>30.73922274051883</v>
      </c>
      <c r="S39" s="64"/>
      <c r="T39" s="221"/>
      <c r="U39" s="221"/>
      <c r="V39" s="221"/>
    </row>
    <row r="40" spans="1:22" ht="18.75">
      <c r="A40" s="257"/>
      <c r="B40" s="257" t="str">
        <f>[8]Resumen!B182</f>
        <v>ARCATA</v>
      </c>
      <c r="C40" s="264">
        <f>[8]Resumen!C182</f>
        <v>0</v>
      </c>
      <c r="D40" s="254" t="str">
        <f>[8]Resumen!D182</f>
        <v>-</v>
      </c>
      <c r="E40" s="254">
        <f>[8]Resumen!E182</f>
        <v>0</v>
      </c>
      <c r="F40" s="258" t="str">
        <f>[8]Resumen!F182</f>
        <v>-</v>
      </c>
      <c r="G40" s="266" t="str">
        <f>[8]Resumen!G182</f>
        <v>-</v>
      </c>
      <c r="H40" s="258" t="str">
        <f>[8]Resumen!H182</f>
        <v>-</v>
      </c>
      <c r="I40" s="258" t="str">
        <f>[8]Resumen!I182</f>
        <v>-</v>
      </c>
      <c r="J40" s="258">
        <f>[8]Resumen!J182</f>
        <v>0</v>
      </c>
      <c r="K40" s="266">
        <f>[8]Resumen!K182</f>
        <v>0</v>
      </c>
      <c r="L40" s="260">
        <f>[8]Resumen!L182</f>
        <v>0</v>
      </c>
      <c r="M40" s="260">
        <f>[8]Resumen!M182</f>
        <v>0</v>
      </c>
      <c r="N40" s="258">
        <f>[8]Resumen!N182</f>
        <v>0</v>
      </c>
      <c r="O40" s="268">
        <f>[8]Resumen!O182</f>
        <v>0</v>
      </c>
      <c r="S40" s="64"/>
      <c r="T40" s="221"/>
      <c r="U40" s="221"/>
      <c r="V40" s="221"/>
    </row>
    <row r="41" spans="1:22" ht="19.5" thickBot="1">
      <c r="A41" s="257"/>
      <c r="B41" s="257" t="str">
        <f>[8]Resumen!B183</f>
        <v>SCRAP LOMAS BAYAS</v>
      </c>
      <c r="C41" s="264">
        <f>[8]Resumen!C183</f>
        <v>0</v>
      </c>
      <c r="D41" s="254" t="str">
        <f>[8]Resumen!D183</f>
        <v>-</v>
      </c>
      <c r="E41" s="255">
        <f>[8]Resumen!E183</f>
        <v>0</v>
      </c>
      <c r="F41" s="258" t="str">
        <f>[8]Resumen!F183</f>
        <v>-</v>
      </c>
      <c r="G41" s="266" t="str">
        <f>[8]Resumen!G183</f>
        <v>-</v>
      </c>
      <c r="H41" s="258" t="str">
        <f>[8]Resumen!H183</f>
        <v>-</v>
      </c>
      <c r="I41" s="258" t="str">
        <f>[8]Resumen!I183</f>
        <v>-</v>
      </c>
      <c r="J41" s="258">
        <f>[8]Resumen!J183</f>
        <v>0</v>
      </c>
      <c r="K41" s="266">
        <f>[8]Resumen!K183</f>
        <v>0</v>
      </c>
      <c r="L41" s="260">
        <f>[8]Resumen!L183</f>
        <v>0</v>
      </c>
      <c r="M41" s="260">
        <f>[8]Resumen!M183</f>
        <v>0</v>
      </c>
      <c r="N41" s="258">
        <f>[8]Resumen!N183</f>
        <v>0</v>
      </c>
      <c r="O41" s="268">
        <f>[8]Resumen!O183</f>
        <v>0</v>
      </c>
    </row>
    <row r="42" spans="1:22" ht="20.25" thickTop="1" thickBot="1">
      <c r="A42" s="269"/>
      <c r="B42" s="269" t="str">
        <f>[8]Resumen!B184</f>
        <v>TOTAL MATERIAS PRIMAS PROVEEDORES</v>
      </c>
      <c r="C42" s="270">
        <f>[8]Resumen!C184</f>
        <v>101293.3195</v>
      </c>
      <c r="D42" s="270">
        <f>[8]Resumen!D184</f>
        <v>8.4413733721106716</v>
      </c>
      <c r="E42" s="270">
        <f>[8]Resumen!E184</f>
        <v>92742.772200000007</v>
      </c>
      <c r="F42" s="270">
        <f>[8]Resumen!F184</f>
        <v>30.39256529793488</v>
      </c>
      <c r="G42" s="270">
        <f>[8]Resumen!G184</f>
        <v>293.56806193679853</v>
      </c>
      <c r="H42" s="270">
        <f>[8]Resumen!H184</f>
        <v>1.4169244199064386</v>
      </c>
      <c r="I42" s="270">
        <f>[8]Resumen!I184</f>
        <v>0.39032605065907222</v>
      </c>
      <c r="J42" s="270">
        <f>[8]Resumen!J184</f>
        <v>32.07930870973037</v>
      </c>
      <c r="K42" s="271">
        <f>[8]Resumen!K184</f>
        <v>28186.907599999999</v>
      </c>
      <c r="L42" s="271">
        <f>[8]Resumen!L184</f>
        <v>27226315.893399999</v>
      </c>
      <c r="M42" s="271">
        <f>[8]Resumen!M184</f>
        <v>131409.4987</v>
      </c>
      <c r="N42" s="270">
        <f>[8]Resumen!N184</f>
        <v>361.99919999999997</v>
      </c>
      <c r="O42" s="272">
        <f>[8]Resumen!O184</f>
        <v>29751.2402</v>
      </c>
    </row>
    <row r="43" spans="1:22" ht="13.5" thickTop="1"/>
  </sheetData>
  <mergeCells count="1">
    <mergeCell ref="M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BALANCE MES</vt:lpstr>
      <vt:lpstr>FE Concentrados Molibdeno</vt:lpstr>
      <vt:lpstr>FE17 ESCORIA REVERBERO</vt:lpstr>
      <vt:lpstr>FS OXIDO MOLIBDENO</vt:lpstr>
      <vt:lpstr>ESCORIA 2</vt:lpstr>
      <vt:lpstr>Hoja1</vt:lpstr>
      <vt:lpstr>'BALANCE MES'!Área_de_impresión</vt:lpstr>
      <vt:lpstr>'FE Concentrados Molibdeno'!Área_de_impresión</vt:lpstr>
      <vt:lpstr>'FE17 ESCORIA REVERBERO'!Área_de_impresión</vt:lpstr>
      <vt:lpstr>'FS OXIDO MOLIBDENO'!Área_de_impresión</vt:lpstr>
      <vt:lpstr>dbrawmaterials</vt:lpstr>
      <vt:lpstr>'FS OXIDO MOLIBDENO'!Títulos_a_imprimir</vt:lpstr>
    </vt:vector>
  </TitlesOfParts>
  <Company>Xstrata Copper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mabarca</dc:creator>
  <cp:lastModifiedBy>Silva, Jean Francis</cp:lastModifiedBy>
  <cp:lastPrinted>2014-04-25T12:40:34Z</cp:lastPrinted>
  <dcterms:created xsi:type="dcterms:W3CDTF">2008-12-29T15:29:17Z</dcterms:created>
  <dcterms:modified xsi:type="dcterms:W3CDTF">2014-12-01T20:18:56Z</dcterms:modified>
</cp:coreProperties>
</file>